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OSTJAN\Projekti 1\2020-05_BTS_NIB\~ PZR\~ AKTUALNI POPISI in SPREMEBA\01 S CENAMI - PRIMERJAVA\4 - STANJE NOVEMBER 2021\"/>
    </mc:Choice>
  </mc:AlternateContent>
  <bookViews>
    <workbookView xWindow="0" yWindow="0" windowWidth="24000" windowHeight="14235" tabRatio="863"/>
  </bookViews>
  <sheets>
    <sheet name="0" sheetId="18" r:id="rId1"/>
    <sheet name="SPEC. ST. TIP A" sheetId="20" r:id="rId2"/>
    <sheet name="SPEC. ST. TIP B" sheetId="22" r:id="rId3"/>
    <sheet name="NGFW" sheetId="25" r:id="rId4"/>
    <sheet name="WIFI" sheetId="26" r:id="rId5"/>
    <sheet name="CORE" sheetId="27" r:id="rId6"/>
    <sheet name="REKAPITULACIJA" sheetId="13" r:id="rId7"/>
    <sheet name="1E-MULTIMEDIJA" sheetId="2" r:id="rId8"/>
    <sheet name="2E-MULTIMEDIJA" sheetId="14" r:id="rId9"/>
    <sheet name="1E-AKTIVNA" sheetId="15" r:id="rId10"/>
    <sheet name="2E-AKTIVNA" sheetId="16" r:id="rId11"/>
    <sheet name="1E-PASIVNA" sheetId="17" r:id="rId12"/>
  </sheets>
  <externalReferences>
    <externalReference r:id="rId13"/>
  </externalReferences>
  <definedNames>
    <definedName name="__xlnm_Print_Area_6" localSheetId="0">#REF!</definedName>
    <definedName name="__xlnm_Print_Area_6">#REF!</definedName>
    <definedName name="__xlnm_Print_Area_6_1" localSheetId="0">#REF!</definedName>
    <definedName name="__xlnm_Print_Area_6_1">#REF!</definedName>
    <definedName name="_1" localSheetId="0">#REF!</definedName>
    <definedName name="_1">#REF!</definedName>
    <definedName name="_1Excel_BuiltIn_Print_Titles_1_1">"$#REF!.$A$1:$AMJ$5"</definedName>
    <definedName name="_pro2" localSheetId="0">#REF!</definedName>
    <definedName name="_pro2">#REF!</definedName>
    <definedName name="_pro3" localSheetId="0">#REF!</definedName>
    <definedName name="_pro3">#REF!</definedName>
    <definedName name="cena_skupaj_v__">"$#REF!.$#REF!$#REF!"</definedName>
    <definedName name="cena_skupaj_v___4">"#ref!"</definedName>
    <definedName name="cena_skupaj_v_€" localSheetId="0">#REF!</definedName>
    <definedName name="cena_skupaj_v_€">#REF!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JEKLO_SD" localSheetId="0">#REF!</definedName>
    <definedName name="JEKLO_SD">#REF!</definedName>
    <definedName name="_xlnm.Print_Area" localSheetId="0">#REF!</definedName>
    <definedName name="_xlnm.Print_Area">#REF!</definedName>
    <definedName name="Sirina">"$#REF!.$B$100:$B$110"</definedName>
    <definedName name="SteviloKomadovGred">"$#REF!.$E$#REF!:$E$#REF!"</definedName>
    <definedName name="SteviloKomadovTockovnihTemeljev">"$#REF!.$E$100:$E$110"</definedName>
    <definedName name="Visina">"$#REF!.$D$100:$D$110"</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7" l="1"/>
  <c r="G47" i="16"/>
  <c r="G46" i="16"/>
  <c r="G43" i="16"/>
  <c r="G42" i="16"/>
  <c r="G41" i="16"/>
  <c r="G40" i="16"/>
  <c r="G39" i="16"/>
  <c r="G38" i="16"/>
  <c r="G35" i="16"/>
  <c r="G34" i="16"/>
  <c r="G33" i="16"/>
  <c r="G32" i="16"/>
  <c r="G31" i="16"/>
  <c r="G28" i="16"/>
  <c r="G27" i="16"/>
  <c r="G26" i="16"/>
  <c r="G25" i="16"/>
  <c r="G24" i="16"/>
  <c r="G23" i="16"/>
  <c r="G20" i="16"/>
  <c r="G18" i="16"/>
  <c r="G17" i="16"/>
  <c r="G16" i="16"/>
  <c r="G15" i="16"/>
  <c r="G93" i="15"/>
  <c r="G91" i="15"/>
  <c r="G90" i="15"/>
  <c r="G88" i="15"/>
  <c r="G87" i="15"/>
  <c r="G86" i="15"/>
  <c r="G85" i="15"/>
  <c r="G84" i="15"/>
  <c r="G80" i="15"/>
  <c r="G79" i="15"/>
  <c r="G78" i="15"/>
  <c r="G77" i="15"/>
  <c r="G74" i="15"/>
  <c r="G72" i="15"/>
  <c r="G71" i="15"/>
  <c r="G68" i="15"/>
  <c r="G67" i="15"/>
  <c r="G65" i="15"/>
  <c r="G63" i="15"/>
  <c r="G60" i="15"/>
  <c r="G59" i="15"/>
  <c r="G58" i="15"/>
  <c r="G57" i="15"/>
  <c r="G56" i="15"/>
  <c r="G52" i="15"/>
  <c r="G51" i="15"/>
  <c r="G50" i="15"/>
  <c r="G49" i="15"/>
  <c r="G47" i="15"/>
  <c r="G44" i="15"/>
  <c r="G43" i="15"/>
  <c r="G42" i="15"/>
  <c r="G41" i="15"/>
  <c r="G40" i="15"/>
  <c r="G36" i="15"/>
  <c r="G35" i="15"/>
  <c r="G34" i="15"/>
  <c r="G33" i="15"/>
  <c r="G32" i="15"/>
  <c r="G28" i="15"/>
  <c r="G27" i="15"/>
  <c r="G19" i="15"/>
  <c r="G20" i="15"/>
  <c r="G23" i="15"/>
  <c r="G24" i="15"/>
  <c r="G25" i="15"/>
  <c r="G26" i="15"/>
  <c r="G18" i="15"/>
  <c r="G17" i="15"/>
  <c r="G16" i="15"/>
  <c r="G15" i="15"/>
  <c r="F171" i="17"/>
  <c r="F168" i="17"/>
  <c r="F165" i="17"/>
  <c r="F162" i="17"/>
  <c r="F158" i="17"/>
  <c r="F154" i="17"/>
  <c r="F151" i="17"/>
  <c r="F148" i="17"/>
  <c r="F145" i="17"/>
  <c r="F142" i="17"/>
  <c r="F139" i="17"/>
  <c r="F122" i="17"/>
  <c r="F108" i="17"/>
  <c r="F104" i="17"/>
  <c r="F100" i="17"/>
  <c r="F96" i="17"/>
  <c r="F69" i="17"/>
  <c r="F66" i="17"/>
  <c r="F63" i="17"/>
  <c r="F60" i="17"/>
  <c r="F57" i="17"/>
  <c r="F54" i="17"/>
  <c r="F51" i="17"/>
  <c r="F48" i="17"/>
  <c r="F45" i="17"/>
  <c r="F42" i="17"/>
  <c r="F39" i="17"/>
  <c r="F36" i="17"/>
  <c r="F33" i="17"/>
  <c r="F30" i="17"/>
  <c r="F27" i="17"/>
  <c r="F24" i="17"/>
  <c r="F19" i="17"/>
  <c r="F72" i="17" l="1"/>
  <c r="F7" i="17" s="1"/>
  <c r="F174" i="17"/>
  <c r="F178" i="17" s="1"/>
  <c r="F8" i="17" s="1"/>
  <c r="F10" i="17" l="1"/>
  <c r="G11" i="13" s="1"/>
  <c r="C30" i="18"/>
  <c r="C29" i="18"/>
  <c r="C5" i="18"/>
  <c r="C11" i="13" l="1"/>
  <c r="B11" i="13"/>
  <c r="C10" i="13" l="1"/>
  <c r="C9" i="13"/>
  <c r="B10" i="13"/>
  <c r="B9" i="13"/>
  <c r="C7" i="13"/>
  <c r="G19" i="16"/>
  <c r="G81" i="15"/>
  <c r="G73" i="15"/>
  <c r="G66" i="15"/>
  <c r="G64" i="15"/>
  <c r="G55" i="15"/>
  <c r="G48" i="15"/>
  <c r="G39" i="15"/>
  <c r="G31" i="15"/>
  <c r="C8" i="13"/>
  <c r="B8" i="13"/>
  <c r="B7" i="13"/>
  <c r="C5" i="13"/>
  <c r="B5" i="13"/>
  <c r="G49" i="16" l="1"/>
  <c r="G10" i="13" s="1"/>
  <c r="G96" i="15"/>
  <c r="G9" i="13" s="1"/>
  <c r="G78" i="14"/>
  <c r="G109" i="14"/>
  <c r="G285" i="14"/>
  <c r="G248" i="14"/>
  <c r="G10" i="14"/>
  <c r="G47" i="14"/>
  <c r="G171" i="14"/>
  <c r="G320" i="14"/>
  <c r="G334" i="14" l="1"/>
  <c r="G8" i="13" s="1"/>
  <c r="G8" i="2" l="1"/>
  <c r="G42" i="2"/>
  <c r="G84" i="2" l="1"/>
  <c r="G7" i="13" s="1"/>
  <c r="G13" i="13" s="1"/>
</calcChain>
</file>

<file path=xl/sharedStrings.xml><?xml version="1.0" encoding="utf-8"?>
<sst xmlns="http://schemas.openxmlformats.org/spreadsheetml/2006/main" count="2059" uniqueCount="834">
  <si>
    <t>OPIS IZDELKA</t>
  </si>
  <si>
    <t>količina</t>
  </si>
  <si>
    <t>cena v € /enota</t>
  </si>
  <si>
    <t>cena skupaj v €</t>
  </si>
  <si>
    <t>I.</t>
  </si>
  <si>
    <t>1.</t>
  </si>
  <si>
    <t>Proizvajalec:</t>
  </si>
  <si>
    <t>Tip:</t>
  </si>
  <si>
    <t>Kataloška številka</t>
  </si>
  <si>
    <t>Opombe:</t>
  </si>
  <si>
    <t>II.</t>
  </si>
  <si>
    <t>MULTIMEDIJA SKUPAJ:</t>
  </si>
  <si>
    <t>2.</t>
  </si>
  <si>
    <t>3.</t>
  </si>
  <si>
    <t>4.</t>
  </si>
  <si>
    <t>5.</t>
  </si>
  <si>
    <t>6.</t>
  </si>
  <si>
    <t>7.</t>
  </si>
  <si>
    <t>9.</t>
  </si>
  <si>
    <t>m</t>
  </si>
  <si>
    <t>kpl</t>
  </si>
  <si>
    <t>kos</t>
  </si>
  <si>
    <t xml:space="preserve"> </t>
  </si>
  <si>
    <t>10.</t>
  </si>
  <si>
    <t>močnostni ojačevalnik 2x20W/8 Ohm, vhodi za signal iz računalnika, regulacija glasnosti in barve zvoka,napajanje 230V/50 Hz (kot MM-PD9A-SEA)</t>
  </si>
  <si>
    <t>Oprema za brezžični priklop računalnikov udeležencev na videoprojektor</t>
  </si>
  <si>
    <t>* Dodatna enota za brezžičen prenos- priklop na računalnik, priklop z gumbom, napajanje iz računalnika  ( BARCO  Gumb))</t>
  </si>
  <si>
    <t>Zvočni viri</t>
  </si>
  <si>
    <t>*Hi-Fi dvosistemski nadometni zvočnik 50Hz-20kHz, 20W/8 Ohm, bele barve, s pritrdilno konzolo (kot PB720W-SEA)</t>
  </si>
  <si>
    <t>Projekcijska oprema</t>
  </si>
  <si>
    <t xml:space="preserve">* INTERAKTIVNI projektor za ultra kratke razdalje   z LASER&amp;LED tehnologijo, projekcijsko razmerje 0,28:1, osnovna ločljivost 1280x800 W XGA, 3300 ANSI lumnov, 500000:1 kontrast, življenjska doba do 20.000 ur, teža 5,7 kg, 16W zvočnik, HDMI, 2x VGA, video, HDMI,  avdio in, RS232C,   avdio out, usb VHOD,  (MP-TW3001) , s stensko konzolo
</t>
  </si>
  <si>
    <t xml:space="preserve">* WH1224 Bela white-board magnetna pisalna povrsina, dimenzij 120x240 cm, Al-elux okvir, polica za pisala, set za pritrditev na steno. </t>
  </si>
  <si>
    <t>* pisalni set in brisalec za piši-briši table.</t>
  </si>
  <si>
    <t>Instalacijski materiali in dela</t>
  </si>
  <si>
    <t>Talna instalacijska doza -3polja , 40x40 cm x 15 cm (š x v xg) z vgrajenimi  3x230V šuko vtičnicami in 3x RJ-45 LAN vtičnicami, 1 polje prosto za MM priključke ( dobava in vgradnja)</t>
  </si>
  <si>
    <t xml:space="preserve">Kabel Tasker C258 </t>
  </si>
  <si>
    <t>Kabel Tasker RG59B/U</t>
  </si>
  <si>
    <t>Kabel Tasker C118</t>
  </si>
  <si>
    <t>HDMI kabel 10m M/M (HQ)</t>
  </si>
  <si>
    <t xml:space="preserve">VGA kabel 3m </t>
  </si>
  <si>
    <t xml:space="preserve">HDMI kabel 3m </t>
  </si>
  <si>
    <t>Avdio kabel mini jack-cinch, 3m</t>
  </si>
  <si>
    <t>Izdelava šibkotočne instalacije v predpripravljenih ceveh</t>
  </si>
  <si>
    <t>Montaža stenskih zvočnikov</t>
  </si>
  <si>
    <t>Montaža table</t>
  </si>
  <si>
    <t>Montaža videoprojektorja na nosilec na steno nad tablo</t>
  </si>
  <si>
    <t>Konektiranje  kablov na obeh koncih</t>
  </si>
  <si>
    <t xml:space="preserve">Priklop, zagon , nastavitve opreme </t>
  </si>
  <si>
    <t>Manipulacijski stroški, drobni pritrdilni in povezovalni material</t>
  </si>
  <si>
    <t>LED/laserski projektor, najmanj 5000 ANSI lumnov, nazivna resolucija najmanj 1920x1200,kontrast najmanj: 30.000:1, vhodi: najmanj 2x digitalni vhod (HDMI ali DVI-I), najmanj 1x,analogni VGA vhod, Network projection,optični pomik objektiva najmanj 1,6x optični zoom(regulacija slike-horizontalno pokrivanje platna min.80-110%),možnost nadzora in kontrole preko LAN vhoda,samodejno optimiziranje slike in barv glede na prostorske svetlobne pogoje ( kot MP-EU5002)</t>
  </si>
  <si>
    <t>Nosilec za videoprojektor - stropni 40-150 cm</t>
  </si>
  <si>
    <t>Elektro videoprojekcijsko platno kvalitetnp , Gain 1,1, dim. 240 x 240 cm, bela Al kaseta</t>
  </si>
  <si>
    <t xml:space="preserve">Konferenčna oprema </t>
  </si>
  <si>
    <t xml:space="preserve">SNC 2100  -Centrala digitalne konferenčne naprave ,  </t>
  </si>
  <si>
    <t xml:space="preserve">komplet z vso kontrolno  in  funkcijsko  </t>
  </si>
  <si>
    <t xml:space="preserve">logiko  za  različne  načine delovanja,  3 </t>
  </si>
  <si>
    <t xml:space="preserve">simetrični izhodi za  zunanje snemalne , </t>
  </si>
  <si>
    <t>naprave, ozvočenje , za video sistem ali</t>
  </si>
  <si>
    <t>novinarje (XLR priključki),</t>
  </si>
  <si>
    <t xml:space="preserve"> komanda  za zunanjo snemalno napravo </t>
  </si>
  <si>
    <t>dodatni vhodi AUX  (za  brezžični mikrofon,</t>
  </si>
  <si>
    <t>zunanji  mikser  ali  drugo   avdio   enoto),</t>
  </si>
  <si>
    <t>kompaktno  ohišje  2HE - vgradna</t>
  </si>
  <si>
    <t>izvedba,  enostavna uporaba ,LCD ,</t>
  </si>
  <si>
    <t xml:space="preserve">avtomatsko delovanje  po prednastavljenih </t>
  </si>
  <si>
    <t xml:space="preserve">funkcijah. </t>
  </si>
  <si>
    <t>krmiljenje vrtljive stropne kamere RS485</t>
  </si>
  <si>
    <t xml:space="preserve">SNC2010  adresabilni pult enokabelskega  </t>
  </si>
  <si>
    <t xml:space="preserve">digitalnega konferenčnega   sistema   z   </t>
  </si>
  <si>
    <t>usmerjenim  mikrofonom  s svetlobno   indi-</t>
  </si>
  <si>
    <t xml:space="preserve">kacijo,    s   tipko    za    brezšumni vklop/izklop,     </t>
  </si>
  <si>
    <t xml:space="preserve">zvočnikom   za   lokalno   ozvočenje, priključnim </t>
  </si>
  <si>
    <t>kablom 2m (ali po naročilu) in  večpolnim</t>
  </si>
  <si>
    <t xml:space="preserve">konektorjem  </t>
  </si>
  <si>
    <t xml:space="preserve">Komplet  povezovalnih  kablov  za digitalni </t>
  </si>
  <si>
    <t xml:space="preserve">konferenčni sistem,  s posebnim multicore </t>
  </si>
  <si>
    <t xml:space="preserve">kablom za povezavo  pulta predsednika in </t>
  </si>
  <si>
    <t>delegatskih  pultov s centralo,  komplet z</t>
  </si>
  <si>
    <t>večpolnimi delta konektorji .</t>
  </si>
  <si>
    <t xml:space="preserve">Dolžina kabla med delegati-2,5m, od naprave </t>
  </si>
  <si>
    <t>do  1. pulta 10m in do predsednika-10m</t>
  </si>
  <si>
    <t xml:space="preserve"> Digitalni snemalnik na spominsko kartico, kontroliran s konferenčno centralo     (kot Denon DN-F650R -vgrajen v rack AV naprave)</t>
  </si>
  <si>
    <t>A</t>
  </si>
  <si>
    <t>B</t>
  </si>
  <si>
    <t>MULTIMEDIJA</t>
  </si>
  <si>
    <t>E</t>
  </si>
  <si>
    <t>C</t>
  </si>
  <si>
    <t>enota</t>
  </si>
  <si>
    <t>Namizna priključna multimedijska doza  s pokrovom, z vgrajenimi priključki VGA, HDMI, video RCA, stereo avdio RCA+ mini jack 3,5,   stikalom za vklop sistema,LAN priključek RJ-45, vtičnico 230V, barva usklajena z notranjo opremo, EXTRON-SEA</t>
  </si>
  <si>
    <t>* Brezžični sistem za prenos signalov ( slike + zvok) iz računalnika na videoprojektor, možna  istočasen  priklop do 4-ih  računalnikov, mmožnost priklopa do 64 uporabnikov , osnovni komplet za 4 uporabnike (kot BARCO CSE-200)</t>
  </si>
  <si>
    <r>
      <t>Multimedijska oprema prostora v</t>
    </r>
    <r>
      <rPr>
        <b/>
        <i/>
        <sz val="10"/>
        <rFont val="Arial Narrow"/>
        <family val="2"/>
        <charset val="238"/>
      </rPr>
      <t xml:space="preserve"> nadstropju  - večnamenski prostor 10.02.01</t>
    </r>
  </si>
  <si>
    <t>Multimedijska oprema prostora v nad.  velik večnamenski prostor FITO  02.02.01</t>
  </si>
  <si>
    <t>* Dodatna enota za brezžičen prenos- priklop na računalnik, priklop z gumbom, napajanje iz računalnika  ( kot BARCO GUMB)</t>
  </si>
  <si>
    <t>Instalacijska - rebrasta cev F 23 mm, "halogen free" ( dobava in vgradnja)</t>
  </si>
  <si>
    <t>Instalacijska - rebrasta cev F 36 mm, "halogen free" ( dobava in vgradnja)</t>
  </si>
  <si>
    <t>Kabel FTP cat 6A</t>
  </si>
  <si>
    <t>Kabel FG16M16 2 x 1,5 mm2, beli</t>
  </si>
  <si>
    <t>Kabel FG16M16 3 x 1,5 mm2, beli</t>
  </si>
  <si>
    <t>D</t>
  </si>
  <si>
    <t xml:space="preserve"> - Pri opremi in materialu je potrebno upoštevati stroške meritev, preizkusa in zagona, vključno s pridobitvijo ustreznih certifikatov in potrdil s strani pooblaščenih institucij.</t>
  </si>
  <si>
    <t xml:space="preserve"> - V ceno po enoti mere je zajeta dobava in montaža materiala ter opreme s pom. deli in drobnim materialom.</t>
  </si>
  <si>
    <t xml:space="preserve"> - Pred naročilom opreme preveriti dejanske potrebe na objektu. Lahko prihaja do manjših odstopanj v količinah.</t>
  </si>
  <si>
    <t xml:space="preserve"> - Vsa oprema in material se mora dobaviti z vsemi ustreznimi certifikati, atesti, garancijami, navodili za obratovanje, vzdrževanje, posluževanje in servisiranje
(v skladu z veljavno zakonodajo in zahtevami naročnika).</t>
  </si>
  <si>
    <t xml:space="preserve"> - Pri izvedbi je potrebno upoštevati stroške vseh pripravljalnih in zaključnih del (vključno z usklajevanjem z ostalimi izvajalci na objektu) ter vse transportne, skladiščne, zavarovalne in ostale splošne stroške, sprotno čiščenje delovišča.</t>
  </si>
  <si>
    <t xml:space="preserve"> - Spremembe projektne dokumentacije zaradi uporabe alternativne opreme bremenijo izvajalca del.</t>
  </si>
  <si>
    <t xml:space="preserve"> - Električne elemente v polju ( stikala, vtičnice, svetilke, fancoile, itd…. ) je potrebno trajno označiti z napisno ploščico ali nalepko (vključeno v enotne cene).</t>
  </si>
  <si>
    <t xml:space="preserve"> - Vsi priklopi periferne opreme in priklopi v razdelilnikih (dovodi in odvodi), ki so predmet dobave tega načrta morajo biti upoštevani v enotnih cenah.</t>
  </si>
  <si>
    <t xml:space="preserve"> - Ničelni vodnik kabla, ki izhaja iz razdelilnika je potrebno čim bližje N zbiralki označiti s številko tokokroga.</t>
  </si>
  <si>
    <t>SPLOŠNE ZAHTEVE, ki veljajo za vse postavke popisa:</t>
  </si>
  <si>
    <t>Montaža opreme priklop in zagon</t>
  </si>
  <si>
    <t xml:space="preserve"> -</t>
  </si>
  <si>
    <t xml:space="preserve">Instalacije </t>
  </si>
  <si>
    <t>Programiranje sistema, softwer, poučitev uporabnika za  uporabo sistema in nalaganje vsebin iz osebnega računalnika.</t>
  </si>
  <si>
    <t>HD mrežni predvajalnik   za nalaganje in  hrambo vsebin, BrightSign   XD234, 4K  video H.265 kodiranje, podpora za HTML5,komplet z 1m HDMI kablom</t>
  </si>
  <si>
    <t>Profesionalni LED LCD zaslon   49" - 1920 x 1080 - FUL HD, svetilnost 450 cd/m2 , kontrast 1100:1,  delovanje 24/7 tip LH4946HS-B1</t>
  </si>
  <si>
    <t>Multimedijska oprema – digitalno oglaševanje</t>
  </si>
  <si>
    <t>I</t>
  </si>
  <si>
    <t xml:space="preserve">Multimedijska oprema prostora v nadstropju  (večnamenski prostori)  12.02.01 </t>
  </si>
  <si>
    <t>G</t>
  </si>
  <si>
    <t>Montaža LED TV</t>
  </si>
  <si>
    <t xml:space="preserve"> prezentacijska multimedijska  enota za preklop 3x DVI/HDMI, 3x VGA, 3x avdio/video signalov , RS232 krmiljenje, komplet s krmilno tipkovnico in krmilnikom.</t>
  </si>
  <si>
    <t xml:space="preserve"> 60UM7100PLB UHD 4K TVLGs  SMART TV, komplet z zidno konzolo z možnostjo naklona.( diagonala 60"-152 cm)</t>
  </si>
  <si>
    <t>* Dodatna enota za brezžičen prenos- priklop na računalnik, priklop z gumbom, napajanje iz računalnika  ( kot BARCO-GUMB)</t>
  </si>
  <si>
    <t>Multimedijska oprema prostora v nadstropju  (mala sejna soba) - 08.02.01</t>
  </si>
  <si>
    <t>F</t>
  </si>
  <si>
    <t>Montaža  LED TV</t>
  </si>
  <si>
    <t>Montaža stropnih zvočnikov z izdelavo odprtine v stropu</t>
  </si>
  <si>
    <t>HDMI kabel 15m M/M (HQ) z ojačevalnikom</t>
  </si>
  <si>
    <t>Talna instalacijska doza -3polja , 40x40 cm x 15 cm (š x v xg) -prehodna, z vgrajenimi  1x230V šuko vtičnicami in 1x RJ-45 LAN vtičnicami, 1 polje prosto za prehod kablov ( dobava in vgradnja)</t>
  </si>
  <si>
    <t>Namizna priključna multimedijska doza  s pokrovom, z vgrajenimi priključki VGA, HDMI, video RCA, stereo avdio RCA+ mini jack 3,5,  Neutrik 3p za namizni mikrofon, stikalom za vklop sistema,LAN priključek RJ-45, vtičnico 230V, barva usklajena z notranjo opremo.(kot EXTRON-SEA)</t>
  </si>
  <si>
    <t>* INTERAKTIVNI projektor za ultra kratke razdalje   z LASER&amp;LED tehnologijo, projekcijsko razmerje 0,28:1, osnovna ločljivost 1280x800 W XGA, 3300 ANSI lumnov, 500000:1 kontrast, življenjska doba do 20.000 ur, teža 5,7 kg, 16W zvočnik, HDMI, 2x VGA, video, HDMI,  avdio in, RS232C,   avdio out, usb VHOD,  (MP-TW3001) , s stensko konzolo</t>
  </si>
  <si>
    <t>* Vgradni stropni dvosistemski zvočnik 10/5/2,5W/100V, bele barve, 80 Hz-20kHz, SPL 94 /102 dB ( kot RC-130S-SEA)</t>
  </si>
  <si>
    <t>*  Hi-Fi dvosistemski nadometni zvočnik 50Hz-20kHz, 30/60W/8 Ohm, bele barve, s pritrdilno konzolo (kot PB730W-SEA)</t>
  </si>
  <si>
    <t>* Dodatna enota za brezžičen prenos- priklop na računalnik, priklop z gumbom, napajanje iz računalnika  ( kot CSE-200 GUMB )</t>
  </si>
  <si>
    <t>* Brezžični sistem za prenos signalov ( slike + zvok) iz računalnika na videoprojektor, možna  istočasen  priklop do 4-ih  računalnikov, mmožnost priklopa do 64 uporabnikov , osnovni komplet za 4 uporabnike (kot BARCO CSE -200)</t>
  </si>
  <si>
    <t>* 1 kpl  programiranje sistema, oblikovanje zaslonov</t>
  </si>
  <si>
    <t>* 1 kos centrala sistema, IR, RS232 izhodi  ( kot IPL250)</t>
  </si>
  <si>
    <t>* 1 kos barvni Touch zslon 7" ( 17 cm), namizna izvedba, Ethernet ( kot TLP 710TV)</t>
  </si>
  <si>
    <t>Oprema za centralizirano upravljanje</t>
  </si>
  <si>
    <t>*  ohišje  rack za vgradnjo AV komponent, komplet z razvodom napajanje 230V in internimi povezavami 15HE/19"-SEA.</t>
  </si>
  <si>
    <t xml:space="preserve">*  Blu-ray /DVD/CD predvajalnik </t>
  </si>
  <si>
    <t>* 1 kos avdio ojačevalnik 25W/100V ( kot SNN1120)</t>
  </si>
  <si>
    <t>*  1 kos   relejno polje za  kontrolo AV naprav, senčil in luči, 8 - delno, RS232 ( kot SMR1080-SEA)</t>
  </si>
  <si>
    <t>* 1kos Preklopnik VGA in HDMI 3 x vhod ix izhod, vgrajen ojačevalnik 2x 25W/ 8 Ohm, mikrofonski vhod s fantomskim napajanjem, RS232 kontrola ( kot MPR602)</t>
  </si>
  <si>
    <t xml:space="preserve">Avdio  oprema v rack ohišju </t>
  </si>
  <si>
    <t>Multimedijska opr. Prostora v nadstropju  (velika sejna soba) - 00.02.02</t>
  </si>
  <si>
    <t>Dokumentacija, poučitev osebja za uporabo</t>
  </si>
  <si>
    <t>Montaža elektro platna</t>
  </si>
  <si>
    <t>Montaža zvočnih kombinacij</t>
  </si>
  <si>
    <t>PF žica 4 mm2</t>
  </si>
  <si>
    <t>Kabel FG16M16 4 x 1,5 mm2, beli</t>
  </si>
  <si>
    <t>Kabel FG16M16 2 x 2,5 mm2, beli</t>
  </si>
  <si>
    <t>HDMI kabel 20m M/M (HQ)</t>
  </si>
  <si>
    <t>HDMI kabel 15m M/M (HQ)</t>
  </si>
  <si>
    <t>Kabel Tasker C4025</t>
  </si>
  <si>
    <t>Šibkotočni konektorji v talni dozi : 4X 3p-Neutrik, 1xRCA (Y), 2 x RCA (R*B), 1 x mini jack,1x RJ45, 1x HDMI, 1x VGA-dobava in vgradnja</t>
  </si>
  <si>
    <t>Elektro videoprojekcijsko platno kvalitetnp , Gain 1,1, dim. 300 x 240 cm, bela Al kaseta</t>
  </si>
  <si>
    <t>Pisalni set</t>
  </si>
  <si>
    <t>Tabla piši-briši 120 x 300 cm</t>
  </si>
  <si>
    <t xml:space="preserve"> - </t>
  </si>
  <si>
    <t>Videoprojekcijska oprema</t>
  </si>
  <si>
    <t>IPCP505  centralna -kontrolna enota , Ethernet. IP-link, RS232, IR, relejski izhodi za kontrolo AV naprav , senčil,..</t>
  </si>
  <si>
    <t>Dvosistemska zvočna kombinacija 175W/8 Ohm, bele barve, komplet s stenskim/stropnim nosilcem ( kot Control 28W.H)</t>
  </si>
  <si>
    <t>Namizni mikrofon na gibljivem vratu 50 cm, usmerjena kardioidna kapsula, fantomsko napajanje , tipka za vklop/izklop  ( CK33+ GN50E+ SNO1310S)</t>
  </si>
  <si>
    <t>Brezžični kravatni mikrofon , usmerjena kardioidna karakteristika, UHF področje, nastavljive frekvence ( kot LD  U-506 H)  12 nastavljivih frekvenc)</t>
  </si>
  <si>
    <t>* 1 kos brezžični mikrofon , UHF področje, 12 frekvenčnih pasov,oddajnik za pripenjanje na pas, napajanje AA baterije z avtonomijo cca 30 ur, mikrofon  z usmerjeno karakteristiko, napajanje  230V - adapter (kot U 506 BPL)</t>
  </si>
  <si>
    <t>Mikrofoni</t>
  </si>
  <si>
    <t>* 1 kos ohišje - rack 19" za vgradnjo AV komponent, komplet z vrati s pleksi steklom in ključavnico, z notranjimi povezavami</t>
  </si>
  <si>
    <t>* 1 kos ILD1000 ojačevalnik za tokovno zanko</t>
  </si>
  <si>
    <t>*1 kos relejno polje  24 delno RS232 ( kot SMR1024-SEA)</t>
  </si>
  <si>
    <t>* 1 kos močnostni ojačevalnik 100W/100V</t>
  </si>
  <si>
    <t>* 1 kos  močnostni ojačevalnik 2 x 100W/8 Ohm</t>
  </si>
  <si>
    <t>* 1kos  C-video  matrični preklopnik 4 x 4 (MAV44)</t>
  </si>
  <si>
    <t>* 1 kos   VGA matrični preklopnik 4 x 4 (MVX44VGA-A)</t>
  </si>
  <si>
    <t>* 1 kos HDMI matrični preklopnik 4x4 (DXP44HDMI)</t>
  </si>
  <si>
    <t>* 1kos Blu-ray/DVD  predvajalnik</t>
  </si>
  <si>
    <t>*1 kos Digitalni avdio snemalnik (WAW, mp-3). Na SD (USB) (DN500)</t>
  </si>
  <si>
    <t>* 1 kos DSP Matrični avdio mikser 6x4 MIC/LINE, kontroliran preko sistema za centralizirano upravljanje ( kot DMP64)</t>
  </si>
  <si>
    <t>Avdio naprava predavalnic</t>
  </si>
  <si>
    <t>Multimedijska opr. Prostora v nadstropju  (velika predavalnica) - 00.02.01</t>
  </si>
  <si>
    <t xml:space="preserve">* Bela white-board magnetna pisalna povrsina, dimenzij 120x200 cm, Al-elux okvir, polica za pisala, set za pritrditev na steno. </t>
  </si>
  <si>
    <t>*  Hi-Fi dvosistemski nadometni zvočnik 50Hz-20kHz, 20W/8 Ohm, bele barve, s pritrdilno konzolo (kot PB720W-SEA)</t>
  </si>
  <si>
    <t>močnostni ojačevalnik 2x15W/8 Ohm,računalnika, regulacija glasnosti in barve zvoka,napajanje 230V/50 Hz (kot SMM-1020-SEA)</t>
  </si>
  <si>
    <t xml:space="preserve">Stenska priključna multimedijska doza  s pokrovom, z vgrajenimi priključki VGA, HDMI, video RCA, stereo avdio RCA   stikalom za vklop sistema,LAN priključek RJ-45, vtičnico 230V, barva usklajena z notranjo opremo, </t>
  </si>
  <si>
    <t>Multimedijska opr. prostora  v tehnični etaži  (vajalnica 3)</t>
  </si>
  <si>
    <t>močnostni ojačevalnik 2x15W/8 Ohm,računalnika, regulacija glasnosti in barve zvoka,napajanje 230V/50 Hz (kot SMM-2020-SEA)</t>
  </si>
  <si>
    <t>Multimedijska opr. prost. v nadstropju  (vajalnica 1, vajalnica 2)</t>
  </si>
  <si>
    <t>*Hi-Fi dvosistemski nadometni zvočnik 50Hz-20kHz, 30/60W/8 Ohm, bele barve, s pritrdilno konzolo (kot PB730W-SEA)</t>
  </si>
  <si>
    <t>Namizni mikrofon  na gibljivem vratu, usmerjena kardioidna karakteristika, podnožje  s tipko za brezšumni vklop/izklop, fantomsko napajanje2,5m kabla z Neutrik 3p konektorjem ( kot MM358/SNO1310S)</t>
  </si>
  <si>
    <t>*  ohišje mini rack za vgradnjo AV komponent, komplet z razvodom napajanje 230V in internimi povezavami (kot R0619-mini-SEA)</t>
  </si>
  <si>
    <t>* 1 kos mikser-ojačevalnik, vhodi   2x mikrofonski z fantomskim napajanjem, ločena regulacija glasnosti, močnostni ojačevalnik 2 x 25/50W/8 Ohm, 25W/100V, vgradno ohišje (kot SNO1112M-SEA)</t>
  </si>
  <si>
    <t xml:space="preserve">Avdio oprema v mini rack ohišju pod pultom predavatelja </t>
  </si>
  <si>
    <t>Multimedijska opr. prost. v pritličju (vajalnica, učilnica)</t>
  </si>
  <si>
    <t>REKAPITULACIJA MULTIMEDIJA - 1. ETAPA</t>
  </si>
  <si>
    <t>E1M</t>
  </si>
  <si>
    <t>1. etapa: MULTIMEDIJA</t>
  </si>
  <si>
    <t>2. etapa: MULTIMEDIJA</t>
  </si>
  <si>
    <t xml:space="preserve"> - Pri opremi in materialu je potrebno upoštevati stroške izdelave delavniške dokumentacije za posamezni sistem multimedije kot so, enopolne sheme, načrt mikrolokacije izvodov za kable za posamezne elemente po posameznih prostorih in podobno.</t>
  </si>
  <si>
    <t>ELEKTRO DELA - multimedija SKUPAJ:</t>
  </si>
  <si>
    <t>1. etapa: AKTIVNA OPREMA UNIVERZALNO OŽIČENJE</t>
  </si>
  <si>
    <t>KV-PB1</t>
  </si>
  <si>
    <t>KV-PB2</t>
  </si>
  <si>
    <t>KV-PC1</t>
  </si>
  <si>
    <t>KV-PC2</t>
  </si>
  <si>
    <t>KV-NB1</t>
  </si>
  <si>
    <t>KV-NB2</t>
  </si>
  <si>
    <t>KV-NC1</t>
  </si>
  <si>
    <t>KV-NC2</t>
  </si>
  <si>
    <t>KV-PA</t>
  </si>
  <si>
    <t>KV-G</t>
  </si>
  <si>
    <t>SPLOŠNA DOLOČILA</t>
  </si>
  <si>
    <t>8.</t>
  </si>
  <si>
    <t>Vsa oprema mora biti kompatibilna s tehničnimi specifikacijami razpisa, ki so sestavni del razpisne dokumentacije.</t>
  </si>
  <si>
    <t>Ponudnik mora s ponudbo predati kataloge s tehničnimi lastnostmi ponujene opreme.</t>
  </si>
  <si>
    <t>2. etapa: AKTIVNA OPREMA UNIVERZALNO OŽIČENJE</t>
  </si>
  <si>
    <t>KV-PD</t>
  </si>
  <si>
    <t>KV-PE</t>
  </si>
  <si>
    <t>KV-ND</t>
  </si>
  <si>
    <t>KV-NE</t>
  </si>
  <si>
    <t>KV-NE1</t>
  </si>
  <si>
    <t>Skladovno stikalo</t>
  </si>
  <si>
    <t xml:space="preserve"> - Vsa oprema in material se mora dobaviti z vsemi ustreznimi certifikati, atesti, garancijami, navodili za obratovanje, vzdrževanje, posluževanje in servisiranje (v skladu z veljavno zakonodajo in razpisnimi zahtevami naročnika).</t>
  </si>
  <si>
    <t>III.</t>
  </si>
  <si>
    <t>IV.</t>
  </si>
  <si>
    <t>ELEKTRO DELA - MULTIMEDIJA IN AKTIVNA OPREMA UNIVERZALNEGA OŽIČENJA</t>
  </si>
  <si>
    <t>A.</t>
  </si>
  <si>
    <t>STREŽNIŠKE OMARE</t>
  </si>
  <si>
    <t>cena/enoto</t>
  </si>
  <si>
    <t>skupaj</t>
  </si>
  <si>
    <t>SO-1, SO-2, SO-3</t>
  </si>
  <si>
    <t>Dobava in montaža strežniške omare, v skladu s tehničnimi specifikacijami, ki ustrezajo naslednjim osnovnim zahtevam:
• dimenzija omare (ŠxG): 600 x 1200mm
• višina omare &lt; 2000 mm,
• uporabna višina 42U,
• barvane v enotno barvo črna ali bela,
• omare morajo biti medsebojno fiksno spojene,
• omare morajo omogočati namestitev vmesnih pregradnih sten oz. stranic med omarami v stojalni vrsti,
• omare morajo biti samostoječe, kovinske,
• okvirji omare morajo biti medsebojno povezljivi v vseh smereh,
• omara mora biti opremljena z ventiliranimi (perforiranimi) sprednjimi in zadnjimi vrati iz jeklene pločevine. Zadnja vrata morajo biti dvokrilna, prva pa enokrilna,
• oprema, nameščena v omari, mora biti dostopna s sprednje in zadnje strani,
• omara mora biti opremljena z 19'' vertikalnimi profili spredaj in zadaj za namestitev komunikacijske in strežniške opreme. Na vertikalnih profilih naj bo navedena označitev višine (po 1U),
• vertikalni profili morajo biti nastavljivi po globini. Vertikalni profili se morajo pritrjevati na horizontalne nosilne elemente oz. na osnovni okvir omare,
• min. globina namestitve opreme: manjša ali enaka 200mm
• maks. globina namestitve opreme: večja ali enaka 1000mm
• omara mora omogočati montažo elementov na »0HE« načinu. Vertikalni profili in omara morajo omogočati namestitev opreme po vsej višini, v zadnjem delu omare mora biti na voljo vsaj 8 montažnih mest za 0HE opremo višine celotne omare, štiri na levi strani in štiri na desni strani omare,
• vertikalni profili za namestitev strežniške in druge opreme oz. celotna omara mora zagotavljati statično nosilnost najmanj 1500 kg.
• omare morajo imeti snemljivo streho in ločene uvod za kable v strehi,</t>
  </si>
  <si>
    <t>• omare v stojalni vrsti morajo biti fiksno spojene,
• omara mora biti opremljena z visoko nosilnimi kolesi in nivelirnimi nogicami za fiksno postavitev,
• ohišje mora biti konstruirano tako, da omogoča uvod dovodnih in odvodnih kablov iz zgornje strani,
• streha omare mora biti izvedena na način, da omogoča namestitev s pregradami ločenih kanalov na strehi omare za jakotočne in šibkotočne instalacije,
• omara mora omogočati nametitev vsaj 1x jakotočnega kanala na strehi tovarniške izvedbe in 2x pregrad za šibkotočni  kanal na strehi, ravnotako tovarniške izvedbe,
• omare morajo omogočati montažo vertikalnih polnil, ki preprečujejo pretok zraka skozi prazne prostore v omari
• v vsaki omari mora biti priložen komplet najmanj 50 vijakov in namenskih matic za montažo opreme na vertikalne profile.
Kot naprimer tip APC NetShelter SX ali enakovredno</t>
  </si>
  <si>
    <t>Dobava in montaža komunikacijske omare, v skladu s tehničnimi specifikacijami, ki ustrezajo naslednjim osnovnim zahtevam:
• dimenzija omare (ŠxG): 750 x 1200mm
• višina omare &lt; 2000 mm,
• uporabna višina 42U,
• barvane v enotno barvo črna ali bela,
• omare morajo biti medsebojno fiksno spojene,
• omare morajo omogočati namestitev vmesnih pregradnih sten oz. stranic med omarami v stojalni vrsti,
• omare morajo biti samostoječe, kovinske,
• okvirji omare morajo biti medsebojno povezljivi v vseh smereh,
• omara mora biti opremljena z ventiliranimi (perforiranimi) sprednjimi in zadnjimi vrati iz jeklene pločevine. Zadnja vrata morajo biti dvokrilna, prva pa enokrilna,
• oprema, nameščena v omari, mora biti dostopna s sprednje in zadnje strani,
• omara mora biti opremljena z 19'' vertikalnimi profili spredaj in zadaj za namestitev komunikacijske in strežniške opreme. Na vertikalnih profilih naj bo navedena označitev višine (po 1U),
• vertikalni profili morajo biti nastavljivi po globini. Vertikalni profili se morajo pritrjevati na horizontalne nosilne elemente oz. na osnovni okvir omare,
• min. globina namestitve opreme: manjša ali enaka 300mm
• maks. globina namestitve opreme: večja ali enaka 900mm
• omara mora omogočati montažo elementov na »0HE« načinu. Vertikalni profili in omara morajo omogočati namestitev opreme po vsej višini, v zadnjem delu omare mora biti na voljo vsaj 4 montažnih mest za 0HE opremo višine celotne omare, dvai na levi strani in dva na desni strani omare,
• vertikalni profili za namestitev IKT in druge opreme oz. celotna omara mora zagotavljati statično nosilnost najmanj 1500 kg.
• omare morajo imeti snemljivo streho in ločene uvod za kable v strehi,</t>
  </si>
  <si>
    <t>• omare v stojalni vrsti morajo biti fiksno spojene,
• omara mora biti opremljena z visoko nosilnimi kolesi in nivelirnimi nogicami za fiksno postavitev,
• ohišje mora biti konstruirano tako, da omogoča uvod dovodnih in odvodnih kablov iz zgornje strani,
• streha omare mora biti izvedena na način, da omogoča namestitev s pregradami ločenih kanalov na strehi omare za jakotočne in šibkotočne instalacije,
• omara mora omogočati namestitev vsaj 1x jakotočnega kanala na strehi tovarniške izvedbe in 2x pregrad za šibkotočni  kanal na strehi, ravnotako tovarniške izvedbe,
• omare morajo omogočati montažo vertikalnih polnil, ki preprečujejo pretok zraka skozi prazne prostore v omari
• v vsaki omari mora biti priložen komplet najmanj 50 vijakov in namenskih matic za montažo opreme na vertikalne profile.
• komunikacijska omara mora biti dobavljena z globokimi vertikalnimi organizatorji kablov, nameščenimi spredaj po celi višini omare levo in desno od 19" rastra. Nosilci (prsti ali rinke) za organizacijo kablov morajo biti nameščeni na razdalji največ 1U (HE). Svetla širina vertikalnega organizatorja spredaj: vsaj 120mm; Svetla globina vertikalnega organizatorja spredaj: vsaj 150mm.
Kot naprimer tip APC NetShelter SX ali enakovredno</t>
  </si>
  <si>
    <t>Dobava in montaža notranjih stranskih elementov rack omar za zapiranje prostora med 19” rastrom in stranico rack omare (spredaj, levo in desno) - preprečevanje mešanja zraka med toplo in hladno cono.</t>
  </si>
  <si>
    <t>1U slepi paneli z brezvijačno montažo za preprečitev mešanja zraka med hladno in toplo cono</t>
  </si>
  <si>
    <t>Dobava in namestitev polic za opremo v strežniških omarah skupaj s pritrdilnim materialom. Pritrditev polic na sprednjem in zadnjem 19" rastru. Nosilnost vsaj 100kg. Namestitev v omare po navodilih naročnika.</t>
  </si>
  <si>
    <t>Izvedba kabelskega korita na strehi strežniških omar, širine 600mm, za namestitev jakotočnih kablov. Kabelske poti se izvede s posebnimi pregradami brezvijačno nameščenimi na streho omar. Širina kabelske poti mora biti vsaj 200mm. Izvedba kabelskega korita mora omogočati galvansko ločeni prehod šibkotočnih kablov pod kabelskim koritom na sosednjo vrsto rack (korito v obliki črke H s prehodom v spodnjem prekatu).</t>
  </si>
  <si>
    <t>Izvedba dveh prekatov kabelskih poti na strehi strežniških omar, širine 600mm, za namestitev šibkotočnih kablov. Kabelske poti se izvede s posebnimi pregradami brezvijačno nameščenimi na streho omar z možnostjo spreminjanja širine posameznega prekata. Izvedba prekatov mora omogočati prehod kablov iz enega prekata v drugega v višini poteka kablov (skozi prekat).</t>
  </si>
  <si>
    <t>Izvedba kabelskega korita na strehi komunikacijske omare, širine 750mm, za namestitev jakotočnih kablov. Kabelske poti se izvede s posebnimi pregradami brezvijačno nameščenimi na streho omar. Širina kabelske poti mora biti vsaj 200mm. Izvedba kabelskega korita mora omogočati galvansko ločeni prehod šibkotočnih kablov pod kabelskim koritom na sosednjo vrsto rack (korito v obliki črke H s prehodom v spodnjem prekatu).</t>
  </si>
  <si>
    <t>Izvedba dveh prekatov kabelskih poti na strehi komunikacijske omare, širine 750mm, za namestitev šibkotočnih kablov. Kabelske poti se izvede s posebnimi pregradami brezvijačno nameščenimi na streho omar z možnostjo spreminjanja širine posameznega prekata. Izvedba prekatov mora omogočati prehod kablov iz enega prekata v drugega v višini poteka kablov (skozi prekat).</t>
  </si>
  <si>
    <t>Dobava in namestitev vertikalnih organizatorjev kablov z brezvijačno montažo v zadnjem delu strežniške omare z vsaj 16 rinkami, razporejenimi po  celi višini omare (0HE)</t>
  </si>
  <si>
    <t>Dobava in montaža PDU razvodnih letev, v skladu s tehničnimi specifikacijami in osnovnimi tehničnimi lastnostmi:
- PDU enota za vertikalno montažo, po načinu 0 HE (Zero U),
- priklop na napajalno napetost 400V AC/50Hz, 3 fazno, 16A,
- moč enote cca 11kW,
- kapaciteta PDU enote min 35 vtičnic C13 in 5 vtičnic C 19,
- dovodni priključni kabel s konektorjem IEC 309 16A 3P+N+PE
- daljinska meritev električnih veličin na nivoju celotnega PDU:
     o tok,
     o napetost,
     o moč (kW, kVA),
- možnost priklopa temperaturnega senzorja ali kombiniranega senzorja temperatura/relativna vlažnost,
- integriran Web/SNMP nadzor.
Kot naprimer tip APC RackPDU Metered, ZeroU 11kW ali enakovredno</t>
  </si>
  <si>
    <t>Dobava in montaža PDU razvodnih letev, v skladu s tehničnimi specifikacijami in osnovnimi tehničnimi lastnostmi:
- PDU enota za vertikalno montažo, po načinu 0 HE (Zero U),
- priklop na napajalno napetost 230V AC/50Hz, 1 fazno, 32A,
- moč enote cca 7 kW,
- kapaciteta PDU enote min 35 vtičnic C13 in 5 vtičnic C 19,
- dovodni priključni kabel s konektorjem IEC 309 32A 2P+E
- daljinska meritev električnih veličin na nivoju celotnega PDU:
     o tok,
     o napetost,
     o moč (kW, kVA),
- možnost priklopa temperaturnega senzorja ali kombiniranega senzorja temperatura/relativna vlažnost,
- integriran Web/SNMP nadzor.
Kot naprimer tip APC RackPDU Metered, ZeroU 7kW ali enakovredno</t>
  </si>
  <si>
    <t>Dobava in montaža PDU razvodne letve, z vsaj 8 šuko vtičnicami, za montažo v 19" rack, brez stikala, višina 1HE. Priklop na eno izmed vertikalnih PDU letev na vtičnico C19.</t>
  </si>
  <si>
    <t>Temperaturni senzor z možnostjo priklopa na ponujeno rackPDU letev za namestitev na notranjo stran perforiranih vrat rack omare.</t>
  </si>
  <si>
    <t>Kombinirani senzor za temperaturo in vlago z možnostjo priklopa na ponujeno rackPDU letev za namestitev na notranjo stran perforiranih vrat rack omare</t>
  </si>
  <si>
    <t>Dobava in montaža RACK ATS stikala 16A/230V, ki omogoča:Zahtevane lastnosti za ATS stikala so:
- brezprekinitveni preklop med dvema viroma napajanja na vhodu (A+B) &lt;10ms,
- dovod 2x C20 230V/16A (A+B)
- kapaciteta ATS stikala na izhodu min 8 vtičnic C13 in 1 vtičnica C19
- namestitev v 19" ohišje rack omare, višina ne več kot 1U
- prikaza trenutno aktivnega vira na sprednji plošči ATS stikala
- tipka za ročni preklop med A in B virom na sprednji plošči ATS stikala
- integriran Web/SNMP nadzor s podporo TLS 1.2</t>
  </si>
  <si>
    <t>Dobava in izvedba vsega potrebnega ožičenja za povezavo rackPDU, ATS in senzorskega sistema na centralni nadzorni sistem, vključno s konfiguracijo in parametriranjem nadzorovanih naprav.</t>
  </si>
  <si>
    <t>SKUPAJ:</t>
  </si>
  <si>
    <t>B.</t>
  </si>
  <si>
    <t>PODATKOVNE MEDPOVEZAVE ZA STREŽNIŠKE OMARE</t>
  </si>
  <si>
    <t xml:space="preserve">OPOMBA: Ponudnik mora upoštevati, da je predmet ponudbe izgradnja univerzalnega strukturiranega ožičenja - podatkovne medpovezave do strežniških omar. Ponudnik mora v ponudbi izkazati, da je usposobljen za pridobitev certifikata za 25-letno sistemsko garancijo proizvajalca univerzalnega strukturiranega ožičenja, ki ga ponuja. </t>
  </si>
  <si>
    <t xml:space="preserve">Vsi gradniki ponujenega univerzalnega strukturiranega ožičenja morajo biti od istega proizvajalca. Ponudnik mora v ponudbi dokazati, da ima proizvajalec ponujenega univerzalnega strukturiranega sistema ožičenja lasten razvoj gradnikov in da ima lastne proizvodne kapacitete. </t>
  </si>
  <si>
    <t>Medpovezava KV-G do strežniških omar SO-1, SO-2, SO-3</t>
  </si>
  <si>
    <t>(vsaka povezava 24xFO, OM4 vlakno)</t>
  </si>
  <si>
    <t>FO (50/125) indoor/outdoor kabel 24xFO OM4 s polaganjem</t>
  </si>
  <si>
    <t>kot npr Leviton Brand-Rex</t>
  </si>
  <si>
    <t>•tip kabla  universal</t>
  </si>
  <si>
    <t>•tip vlakna OM4 večrodovno (multi mode), 850nm Laser-Optimized IEC 60793-2-10 type A1a.3 za 10Gb/s do 550m</t>
  </si>
  <si>
    <t>•enocevčna gradnja polnjena z gelom</t>
  </si>
  <si>
    <t>•označevanje vlaken skladno z TIA-598-C</t>
  </si>
  <si>
    <t>•HalogenFree FlameRetardant - ne gori in ne povzroča halogenih plinov</t>
  </si>
  <si>
    <t>•testni standard IEC 60794-1-21 in IEC 60794-1-22</t>
  </si>
  <si>
    <t>•zaščita pred vdorom vode v skladu z IEC 60794 -1-22-F5C</t>
  </si>
  <si>
    <t>•temperaturno območje delovanja -20 do +60°C</t>
  </si>
  <si>
    <t>Optični delilnik LC/UPC 48/48 za 48 vlaken z nameščenimi 24 dvojnimi spojniki MM LC/PC–1HU komplet s priborom (kaseta, montaža), zaključnimi OM4 kabli 1m in varjenjem kos 48, kot npr. Leviton/Brand-Rex</t>
  </si>
  <si>
    <t>Optični delilnik LC/UPC 24/48 za 24 vlaken z nameščenimi 12 dvojnimi spojniki MM LC/PC–1HU komplet s priborom (kaseta, montaža), zaključnimi OM4 kabli 1m in varjenjem kos 24, kot npr. Leviton/Brand-Rex</t>
  </si>
  <si>
    <t>Priključni kabel FO 4xLC 2m  OM4</t>
  </si>
  <si>
    <t>Kot npr. Leviton-BrandRex</t>
  </si>
  <si>
    <t>Kabel EN-ClassEA (EIA/TIA Cat 6A) 23 AWG U/FTP 4 Pair LSHF/LSZH Cable Orange EuroClass B2ca s1a d1 a1 500m s polaganjem, kot npr. Leviton/Brand-Rex s karakteristikami:</t>
  </si>
  <si>
    <t>●CPR razred B2ca-s1a-d1-a1 (EN50575) požarne varnosti</t>
  </si>
  <si>
    <t>●Insertion Loss pri 100m in f=500MHz &lt;43,5dB</t>
  </si>
  <si>
    <t>●Return Loss pri 100m in f=500MHz &gt;20dB</t>
  </si>
  <si>
    <t>●NEXT pri f=500MHz &gt;81dB</t>
  </si>
  <si>
    <t>●PSNEXT pri f=500MHz &gt;78dB</t>
  </si>
  <si>
    <t>●PSANEXT pri f=500MHz &gt;99dB</t>
  </si>
  <si>
    <t>●PSAACR-F pri f=500MHz &gt;56dB</t>
  </si>
  <si>
    <t>●Dovoljena sila vleke med montažo &gt;90N</t>
  </si>
  <si>
    <t>●Dovoljen radij ukrivljenosti med delovanjem do 4xdiameter kabla</t>
  </si>
  <si>
    <t>●Dovoljena temperatura med delovanjem - 20°C do 75°C</t>
  </si>
  <si>
    <t>●Dovoljena PoE obremenitev v skladu z IEEE802.3bt Type4 (90W)</t>
  </si>
  <si>
    <t>KV-G, SO-1, SO-2, SO-3</t>
  </si>
  <si>
    <t xml:space="preserve">Stikalni panel EN-ClassEA (EIA/TIA Cat 6A) 24p FTP, zaključen,  kot npr. Brand-Rex/Leviton sestavljen iz: </t>
  </si>
  <si>
    <t>a.)  Nosilec 19" vgradne višine 1U(1HE) z odprtinami za vgradnjo do max 24 priključnih konektorjev RJ45 in organizatorjem kablov ter ozemljitvijo - barva ČRNA</t>
  </si>
  <si>
    <t xml:space="preserve">b.)  Zaključni konektor RJ45 tipa FTP EN-ClassEA (EIA/TIA Cat6A) kot npr. Leviton-AtlasX1 s karakteristikami: </t>
  </si>
  <si>
    <t>●barva črna/bela</t>
  </si>
  <si>
    <t>●kovinsko ohišje za preprečevanje PoE pregrevanja</t>
  </si>
  <si>
    <t>●protiprašni pokrov na konektorju</t>
  </si>
  <si>
    <t>●ToolFree zaključevanje</t>
  </si>
  <si>
    <t xml:space="preserve">●Pozlačeni (min 1μm - mikrometer) bakreni kontakti </t>
  </si>
  <si>
    <t xml:space="preserve">●Testiran na min 700 vklopov in 20 prevezav </t>
  </si>
  <si>
    <t>●RFT Retention Force Technology - kvalitetna PoE povezava in</t>
  </si>
  <si>
    <t xml:space="preserve">  preprečevanje poškodb pri uporabi različnih konektorjev (RJ11, RJ12, RJ45)</t>
  </si>
  <si>
    <t>●Dovoljena temperatura med delovanjem - 10°C do 60°C</t>
  </si>
  <si>
    <t xml:space="preserve">  / porabniki kot npr. kamere, WiFi, ključavnice….</t>
  </si>
  <si>
    <t>1HE 19" organizer vertikalni - panelni razvod, kot npr. Leviton/Brandrex</t>
  </si>
  <si>
    <t>Priključni kabel S/FTP cat 6A - EN-ClassEA 2xRJ45 LSF/OH 1m, Leviton/Brand-Rex</t>
  </si>
  <si>
    <t>Priključni kabel S/FTP cat 6A - EN-ClassEA 2xRJ45 LSF/OH 2m, Leviton/Brand-Rex</t>
  </si>
  <si>
    <t>Priključni kabel S/FTP cat 6A - EN-ClassEA 2xRJ45 LSF/OH 3m, Leviton/Brand-Rex</t>
  </si>
  <si>
    <t>Drobni material</t>
  </si>
  <si>
    <t>Meritev optične povezave - PowerMeter</t>
  </si>
  <si>
    <t>(poročilo optičnih meritev za 25letno sistemsko garancijo proizvajalca)</t>
  </si>
  <si>
    <t>Meritve UTP/FTP EN-ClassEA instalacije</t>
  </si>
  <si>
    <t>(poročilo bakrenih meritev za 25letno sistemsko garancijo proizvajalca)</t>
  </si>
  <si>
    <t>Izdelava dokumentacije in  poročila z merilnimi protokoli bakrenih in optičnih meritev</t>
  </si>
  <si>
    <t xml:space="preserve">Priprava, oddaja dokumentacije in pridobitev sistemske garancije minimalno 25 let za sistem EN-ClassEA. Sistemska garancija mora biti izdana s strani proizvajalca opreme. Vsa oprema za sistemsko garancijo mora biti od istega proizvajalca. Vgradnja opreme mora biti izvedena s strani pooblaščenega izvajalca </t>
  </si>
  <si>
    <t>Izdelava dokumentacije PID s tlorisi</t>
  </si>
  <si>
    <t>Nepredvidena dela potrjena s strani naročnika, 5%</t>
  </si>
  <si>
    <t>REKAPITULACIJA</t>
  </si>
  <si>
    <t>Skupaj</t>
  </si>
  <si>
    <t>A. STREŽNIŠKE OMARE</t>
  </si>
  <si>
    <t>B. PODATKOVNE MEDPOVEZAVE ZA STREŽNIŠKE OMARE</t>
  </si>
  <si>
    <t>SKUPAJ BREZ DDV:</t>
  </si>
  <si>
    <t>V.</t>
  </si>
  <si>
    <t>1. etapa: PASIVNA OPREMA UNIVERZALNO OŽIČENJE</t>
  </si>
  <si>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</si>
  <si>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</si>
  <si>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</si>
  <si>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</si>
  <si>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</si>
  <si>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</si>
  <si>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</si>
  <si>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</si>
  <si>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</si>
  <si>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</si>
  <si>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</si>
  <si>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PZI (projektna dokumentacija za izvedbo gradnje)</t>
  </si>
  <si>
    <t>(IZP, DGD, PZI, PID)</t>
  </si>
  <si>
    <t>številka projekta</t>
  </si>
  <si>
    <t>2020/05-PZI</t>
  </si>
  <si>
    <t>PODATKI O NAČRTU</t>
  </si>
  <si>
    <t>strokovno področje načrta</t>
  </si>
  <si>
    <t>številka načrta</t>
  </si>
  <si>
    <t>datum izdelave</t>
  </si>
  <si>
    <t>PODATKI O IZDELOVALCU NAČRTA</t>
  </si>
  <si>
    <t>PODATKI O PROJEKTANTU</t>
  </si>
  <si>
    <t>projektant (naziv družbe)</t>
  </si>
  <si>
    <t>naslov</t>
  </si>
  <si>
    <t>vodja projekta</t>
  </si>
  <si>
    <t>identifikacijska številka</t>
  </si>
  <si>
    <t>podpis vodje projekta</t>
  </si>
  <si>
    <t>odgovorna oseba projektanta</t>
  </si>
  <si>
    <t>podpis odgovorne osebe projektanta</t>
  </si>
  <si>
    <t>kraj:</t>
  </si>
  <si>
    <t>Maribor</t>
  </si>
  <si>
    <t>datum dokumenta:</t>
  </si>
  <si>
    <r>
      <t xml:space="preserve">POPIS DEL
</t>
    </r>
    <r>
      <rPr>
        <sz val="20"/>
        <color theme="1"/>
        <rFont val="Arial Narrow"/>
        <family val="2"/>
        <charset val="238"/>
      </rPr>
      <t>Multimedija, aktivna in pasivna oprema univerzalnega ožičenja</t>
    </r>
  </si>
  <si>
    <t>Zdravko Štraser, univ.dipl.inž.el., IZS PI E-0979</t>
  </si>
  <si>
    <t>Načrt s področja elektrotehnike</t>
  </si>
  <si>
    <t>POPIS DEL ZA IZVEDBO MULTIMEDIJSKE, AKTIVNE IN PASIVNE OPREME UNIVERZALNEGA OŽIČENJA</t>
  </si>
  <si>
    <t>STYRIA ARHITEKTURA d.o.o.</t>
  </si>
  <si>
    <t>Cankarjeva ulica 6E, maribor</t>
  </si>
  <si>
    <t>Zdravko Štraser, univ.dipl.inž.el.</t>
  </si>
  <si>
    <t>ime in priimek pooblaščenega inženirja</t>
  </si>
  <si>
    <t>december 2021</t>
  </si>
  <si>
    <t>Specifikacija stikala TIP A</t>
  </si>
  <si>
    <t>Layer 2 in Layer 3 stikalo</t>
  </si>
  <si>
    <t>Skladovna arhitektura (enotna posredovalna raven - data plane)</t>
  </si>
  <si>
    <t>Vključen kit za vgradnjo v 19'' strežniško omaro</t>
  </si>
  <si>
    <t>vključen namenski skladovni modul s pripadajočim kablom dolžine vsaj 0,5 metra</t>
  </si>
  <si>
    <t>Višina 1 RU ali manj</t>
  </si>
  <si>
    <t>MTBF: minimalno 300.000 ur</t>
  </si>
  <si>
    <t>prepustnost stikala po pasovni širini najmanj 175 Gb/s</t>
  </si>
  <si>
    <t>Podpora Port Aggregation Protokolu</t>
  </si>
  <si>
    <t>Možnost združevanja (link aggregation) posameznih povezav v logično enovito povezavo do 8 Gb/s  z uporabo Gigabit Ethernet povezav na istem ali različnih stikalih znotraj sklada, podpora do 128 logičnih povezav.</t>
  </si>
  <si>
    <t>Avtomatsko razporejanje prometa med fizičnimi povezavami znotraj združene logične povezave na osnovi MAC ali IP naslova</t>
  </si>
  <si>
    <t>Podpora za Ethernet pakete velikosti min. 9100 bytes ( jumbo okvirji)</t>
  </si>
  <si>
    <t>Minimalno 16.000 Unicast MAC naslovov</t>
  </si>
  <si>
    <t>Podpora minimalno 4000 aktivnih VLAN-ov</t>
  </si>
  <si>
    <t>Podpora minimalno 1000 navideznih VLAN vmesnikov</t>
  </si>
  <si>
    <t>Podpora za 3000 IPv4 in 1500 IPv6 naslovov v usmerjevalni tabeli</t>
  </si>
  <si>
    <t>Avtomatska konfiguracija dodanega stikala v sklad</t>
  </si>
  <si>
    <t>Avtomatska zaznava okvare stikala in ponovna konfiguracija sklada</t>
  </si>
  <si>
    <t>Podpora najmanj 8 stikal v skladu pri čemer so stikala lahko različnih konfiguracij
znotraj iste družine stikal</t>
  </si>
  <si>
    <t>Podpora za SFP module za enorodovna in večrodovna vlakna (SX, LX, ZX, CWDM, UTP)</t>
  </si>
  <si>
    <t>Podpora za SFP+ module za enorodovna in večrodovna vlakna (SR, LR, ER, CWDM, DWDM)</t>
  </si>
  <si>
    <t>Podpora za 10G bakrenim kablom tipa CX-1</t>
  </si>
  <si>
    <t>Auto-MDIX podpora na vseh UTP vratih</t>
  </si>
  <si>
    <t xml:space="preserve">Avtomatska konfiguracija vrat (hitrost in duplex) </t>
  </si>
  <si>
    <t>802.3 (Ethernet), 802.3u (FastEthernet), 802.3z, 802.3ab (Gigabit Ethernet)</t>
  </si>
  <si>
    <t>802.3x</t>
  </si>
  <si>
    <t>802.3ad (Link Aggregation Control Protocol)</t>
  </si>
  <si>
    <t>802.1D (Spanning Tree), 802.1w (Rapid Spanning Tree), 802.1s (Multiple Spanning Tree)</t>
  </si>
  <si>
    <t>802.1p (Priority Tagging)</t>
  </si>
  <si>
    <t>802.1Q (VLAN)</t>
  </si>
  <si>
    <t xml:space="preserve">802.1x </t>
  </si>
  <si>
    <t>802.1AE</t>
  </si>
  <si>
    <t>40x 10/100/1000Mb POE+ UTP vrat</t>
  </si>
  <si>
    <t>8x mGig vrat hitrosti do 10Gb</t>
  </si>
  <si>
    <t xml:space="preserve">2x 25Gb SFP/SFP+ vrat za povezavo do omrežja; </t>
  </si>
  <si>
    <t>Vsi vmesniki morajo delovati istočasno</t>
  </si>
  <si>
    <t>1 Ethernet, USB in serijska vrata za upravljanje stikala</t>
  </si>
  <si>
    <t>Podpora za redundančno L2 topologijo s preprečevanjem zank (STP, MSTP, RSTP za posamezni VLAN )</t>
  </si>
  <si>
    <t>Podpora za združevanje (link aggregation) posameznih Ethernet vrat istega tipa v logično enovito povezavo</t>
  </si>
  <si>
    <t>Kontrola poplave broadcast in multicast prometa (storm control)</t>
  </si>
  <si>
    <t>Podpora redundančnemu napajalniku; v ponudbi morata biti en napajalnik moči vsaj 1000W</t>
  </si>
  <si>
    <t xml:space="preserve">Multicast podpora: </t>
  </si>
  <si>
    <t>IGMP verzija 3 (Internet Group Management Protocol)</t>
  </si>
  <si>
    <t>IGMP Snooping</t>
  </si>
  <si>
    <t xml:space="preserve">Klasifikacija prometa na osnovi 802.1p CoS in IP DSCP (Differentiated Services) </t>
  </si>
  <si>
    <t>Mapiranje in označevanje paketov v poljih DSCP in 802.1p</t>
  </si>
  <si>
    <t xml:space="preserve">Podpora za omejevanje količine vhodnega prometa na posameznem vmesniku </t>
  </si>
  <si>
    <t>Avtomatsko QoS konfiguriranje</t>
  </si>
  <si>
    <t xml:space="preserve">Min 8 čakalnih vrst na vmesnik </t>
  </si>
  <si>
    <t>Podpora za razporejanje v čakalne vrste po metodi Shaped Round Robin (SRR), Weighted Tail Drop (WTD), WRED (Weighted Random Early Detection)</t>
  </si>
  <si>
    <t xml:space="preserve">Delovanje vseh mehanizmov QoS pri polni zasedenosti vmesnikov brez vpliva na zmogljivost stikala </t>
  </si>
  <si>
    <t>Prometni filtri (ACL)  na osnovi layer 2, layer 3 in layer 4 informacij (MAC, IP naslovi, protokol)</t>
  </si>
  <si>
    <t>Možnost apliciranja prometnih filtrov (ACL) na fizičnih vmesnikih za vhodni ali izhodni promet</t>
  </si>
  <si>
    <t>Možnost apliciranja prometnih filtrov (ACL) na VLAN vmesnikih</t>
  </si>
  <si>
    <t>Prometni filter se definira enkrat in velja za cel sklad</t>
  </si>
  <si>
    <t xml:space="preserve">Podpora časovno odvisnim prometnim filtrom (ACL)  </t>
  </si>
  <si>
    <t>Preverjanje pravilnosti ARP paketov uporabniških delovnih postaj</t>
  </si>
  <si>
    <t>Podpora za filtriranje  STP BPDU paketov</t>
  </si>
  <si>
    <t>Podpora za avtomatsko onemogočanje Ethernet vmesnika ob detekciji STP BPDU paketov</t>
  </si>
  <si>
    <t xml:space="preserve">Podpora za avtomatsko onemogočanje Ethernet vmesnika ob napaki (error disable) in možnost nastavitve avtomatske aktivacije po določenem času (error recovery) </t>
  </si>
  <si>
    <t>Podpora za IEEE 802.1X protokol za overjanje LAN dostopov</t>
  </si>
  <si>
    <t>Podpora overjanju na osnovi MAC naslova, če naprava ne podpira IEEE 802.1X</t>
  </si>
  <si>
    <t>Podpora za overjanje delovne postaje in IP telefona na istem vmesniku za vsako napravo posebej</t>
  </si>
  <si>
    <t>Podpora za overjanje LAN dostopa uporabnikov preko web storitve</t>
  </si>
  <si>
    <t>Podpora za posebni ( guest) VLAN za neoverjene LAN dostope</t>
  </si>
  <si>
    <t>Logiranje ACL zadetkov lokalno</t>
  </si>
  <si>
    <t>Podpora SSH v2, SCP, Kerberos in SNMP v3</t>
  </si>
  <si>
    <t>Podpora za RADIUS overjanje</t>
  </si>
  <si>
    <t>Podpora za avtomatsko onemogočanje Ethernet vmesnika na osnovi MAC naslova in alarmiranje preko syslog</t>
  </si>
  <si>
    <t xml:space="preserve">Možnost določitve poljubnega števila dovoljenih MAC naslovov na Ethernet vmesniku </t>
  </si>
  <si>
    <t>Možnost avtomatskega zapisa dovoljenega MAC naslova ob prvi priključitvi uporabnika</t>
  </si>
  <si>
    <t>Preverjanje izvora DHCP paketov (DHCP snooping in IP Source Guard)</t>
  </si>
  <si>
    <t>Podpora usmerjevalnim protokolom: statične poti, RIP v1 in v2, RIPng, OSPF</t>
  </si>
  <si>
    <t>Možnost nadgradnje za podporo protokola VRF-Lite</t>
  </si>
  <si>
    <t>Podpora usmerjanju na osnovi politike (Policy Based Routing)</t>
  </si>
  <si>
    <t>Podpora Netconf/RESTCONF/YANG</t>
  </si>
  <si>
    <t>Upravljanje in administracija se izvaja z uporabo TELNET, SSHv2, HTTP in SNMPv3 protokolov</t>
  </si>
  <si>
    <t>Podpora SNMPv3 šifriranju</t>
  </si>
  <si>
    <t>Upravljanje z VLAN omrežji s pomočjo VTP protokola</t>
  </si>
  <si>
    <t>Upravljanje in administracija se izvaja z uporabo IPv4 in IPv6</t>
  </si>
  <si>
    <t>Podprta konfiguracija z uporabo serijskih in USB vrat</t>
  </si>
  <si>
    <t>Podpora za uploading/downloading konfiguracije in programske opreme s TFTP protokolom</t>
  </si>
  <si>
    <t>Podpora za RADIUS avtentikacijo</t>
  </si>
  <si>
    <t>NTP podpora</t>
  </si>
  <si>
    <t>Syslog podpora</t>
  </si>
  <si>
    <t>Podpora za Netflow</t>
  </si>
  <si>
    <t>Možnost konfiguracije določenega vmesnika za priklop analizatorja prometa  (Port Mirroring) in možnost konfiguriranja takšnega vmesnika na drugem stikalu ( Remote Port Mirroring).</t>
  </si>
  <si>
    <t>Detekcija priključenega Ethernet vmesnika z metodo Time Domain Reflectometry (TDR)</t>
  </si>
  <si>
    <t>Funkcionalnost avtomatskega posredovanja parametrov o VLAN omrežjih med medsebojno povezanimi stikali</t>
  </si>
  <si>
    <t xml:space="preserve">Detekcija izpada komunikacije v samo eno smer ( npr. prekinjen en fiber v paru) na optičnih povezavah </t>
  </si>
  <si>
    <t>Avtomatska razpoznava drugega neposredno priključenega stikala s podporo protokola Link Layer Discovery Protocol – LLDP ali ekvivalentnega</t>
  </si>
  <si>
    <t>Garancija proizvajalca vsaj pet let</t>
  </si>
  <si>
    <t>Režim odprave napake (zamenjave stikala): NBD (Next Bussiness Day on Site Replacement/Zamenjava okvarjenega stikala naslednji delovni dan)</t>
  </si>
  <si>
    <t>Dobava in vgradnja aktivne opreme univerzalnega ožičenja z zagotavljanjem kompatibilnosti z že obstoječo opremo. 
Za vse artikle navedene v nadaljevanju velja ponudbeno "kot naprimer". Ponudnik lahko ponudi funkcionalno ekvivalentno in kakovostno enakovredno ali bolšjo opremo, skladno z zahtevami v zavihkih specifikacij</t>
  </si>
  <si>
    <t>Specifikacija stikala TIP B</t>
  </si>
  <si>
    <t>prepustnost stikala po pasovni širini najmanj 128 Gb/s,</t>
  </si>
  <si>
    <t>Podpora najmanj 8 stikal v skladu</t>
  </si>
  <si>
    <t>48x 10/100/1000Mb UTP vrat</t>
  </si>
  <si>
    <t xml:space="preserve">4x  SFP vrat za povezavo do omrežja </t>
  </si>
  <si>
    <t>Podpora za redundančno L2 topologijo s preprečevanjem zank (STP, MSTP, RSTP, STP za posamezni VLAN )</t>
  </si>
  <si>
    <t>Podpora redundančnemu napajalniku; v ponudbi mora biti en napajalnik</t>
  </si>
  <si>
    <t>Požarna pregrada (2 kosa, delovanje v visoki razpoložljivosti)</t>
  </si>
  <si>
    <t>Naročnik že uporablja požarno pregrado Cisco integrirano v Cisco Firepower Management Center (FMC), zaradi tega želi integrirati novo požarno pregrado v obstoječi FMC.</t>
  </si>
  <si>
    <t>- Garancija proizvajalca vsaj pet let</t>
  </si>
  <si>
    <t>združljivost z obstoječim brezžičnim krmilnikom</t>
  </si>
  <si>
    <t>možnost montaže na zid (priložen komplet za montažo)</t>
  </si>
  <si>
    <t>avtomatsko upravljanje in možnost nastavitev preko centralne WLC</t>
  </si>
  <si>
    <t>IEEE 802.11a/g/n/ac</t>
  </si>
  <si>
    <t>notranji; Dual Radio; 2,4 GHz za 802.11n in 5 GHz za 802.11ac</t>
  </si>
  <si>
    <t>Tehnične specifikacije:</t>
  </si>
  <si>
    <t>s centralnimi Wireless LAN kontrolerji, ki jih ima naročnik nameščene in sicer Cisco 2504 Wireless LAN Controller proizvajalca Cisco Systems</t>
  </si>
  <si>
    <t xml:space="preserve">Naročnik že uporablja uporablja 25 brezžičnih dostopnih točk zato mora biti brezžična dostopna točka skladna in funkcionalna </t>
  </si>
  <si>
    <t>Opis situacije</t>
  </si>
  <si>
    <t>-          4 × 10 Giga Ethernet SFP+</t>
  </si>
  <si>
    <t>-          Vključnen redunantni napajalnik</t>
  </si>
  <si>
    <t>-          višina maksimalno 1U</t>
  </si>
  <si>
    <t>-          prepustnost požarne pregrade 9 Gbps, v IMIX načinu min. 5 Gbps,</t>
  </si>
  <si>
    <t>-          prepustnost IPSec VPN v IMIX načinu min. 1,3 Gbps,</t>
  </si>
  <si>
    <t>-          prepustnost IPS min. 3 Gbps,</t>
  </si>
  <si>
    <t>-          min. število istočasnih sej : 2.000.000,</t>
  </si>
  <si>
    <t>-          možnost istočasne povezave preko dveh ponudnikov internetnih storitev in izvedbo dveh istočasnih VPN povezav z delitvijo prometa (Policy based routing) po posamezni VPN povezavi,</t>
  </si>
  <si>
    <t>-          omejevanje pasovne širine na zahtevo,</t>
  </si>
  <si>
    <t xml:space="preserve">-          podpora VLAN-ov (802.1Q), </t>
  </si>
  <si>
    <t xml:space="preserve">-          podpora DHCP server, DHCP relay funkcionalnosti, </t>
  </si>
  <si>
    <t>-          podpora QoS prioritizaciji prometa,</t>
  </si>
  <si>
    <t>-          podpora preslikovanja omrežnih naslovov (NAT/PAT),</t>
  </si>
  <si>
    <t>-          detekcija omrežnih napadov,</t>
  </si>
  <si>
    <t>-          zaščita pred DoS in DDoS napadi,</t>
  </si>
  <si>
    <t>-          vključena podpora za IPS in pisanje varnostnih pravil glede na aplikacije,</t>
  </si>
  <si>
    <t xml:space="preserve">-          možnost izvedbe zaščite za Antivirus, Atispam, Web filtering in Deep inspection, </t>
  </si>
  <si>
    <t>-          zaščita pred poneverjanjem naslovov (IP address anti-spoofing),</t>
  </si>
  <si>
    <t>-          podpora filtriranja in spremljanja prometa na osnovi varnostnih pravil,</t>
  </si>
  <si>
    <t>-          podpora dinamičnim usmerjevalnim protokolom (RIP, OSPF, BGP),</t>
  </si>
  <si>
    <t>-          mora vsebovati podporo večjih navideznih usmerjevalnikov,</t>
  </si>
  <si>
    <t>-          podpora upravljanju (SNMP, syslog, SSH),</t>
  </si>
  <si>
    <t>-          redundantni napajalnik,</t>
  </si>
  <si>
    <t>-          upravljanje preko spletnega vmesnika, SSH in z namenskim upravljavskim sistemom proizvajalca,</t>
  </si>
  <si>
    <t xml:space="preserve">-          ločena vrata za upravljanje, </t>
  </si>
  <si>
    <t>-          podpora IPv6.</t>
  </si>
  <si>
    <t>-          Vključena licenca za obdobje 5 let (Threat Defense Threat, Malware in URL)</t>
  </si>
  <si>
    <t>-          Vključena garancija za obdobje 5 let</t>
  </si>
  <si>
    <t>-          Vključena dva twinax priključna kabla dolžine 1m</t>
  </si>
  <si>
    <t>-          Vključena štiri twinax priključne kable dolžine 3m</t>
  </si>
  <si>
    <r>
      <t>Radijski del brezžične točke dostopa</t>
    </r>
    <r>
      <rPr>
        <sz val="11"/>
        <color theme="1"/>
        <rFont val="Arial Narrow"/>
        <family val="2"/>
        <charset val="238"/>
      </rPr>
      <t>:</t>
    </r>
  </si>
  <si>
    <r>
      <t>-</t>
    </r>
    <r>
      <rPr>
        <sz val="7"/>
        <color theme="1"/>
        <rFont val="Arial Narrow"/>
        <family val="2"/>
        <charset val="238"/>
      </rPr>
      <t xml:space="preserve">        </t>
    </r>
    <r>
      <rPr>
        <sz val="11"/>
        <color theme="1"/>
        <rFont val="Arial Narrow"/>
        <family val="2"/>
        <charset val="238"/>
      </rPr>
      <t>podpora standardom 802.11a/b/g/n/ac (Wave 2)</t>
    </r>
  </si>
  <si>
    <r>
      <t>-</t>
    </r>
    <r>
      <rPr>
        <sz val="7"/>
        <color theme="1"/>
        <rFont val="Arial Narrow"/>
        <family val="2"/>
        <charset val="238"/>
      </rPr>
      <t xml:space="preserve">        </t>
    </r>
    <r>
      <rPr>
        <sz val="11"/>
        <color theme="1"/>
        <rFont val="Arial Narrow"/>
        <family val="2"/>
        <charset val="238"/>
      </rPr>
      <t>podpora standardom 802.11h in 802.11d</t>
    </r>
  </si>
  <si>
    <r>
      <t>-</t>
    </r>
    <r>
      <rPr>
        <sz val="7"/>
        <color theme="1"/>
        <rFont val="Arial Narrow"/>
        <family val="2"/>
        <charset val="238"/>
      </rPr>
      <t xml:space="preserve">        </t>
    </r>
    <r>
      <rPr>
        <sz val="11"/>
        <color theme="1"/>
        <rFont val="Arial Narrow"/>
        <family val="2"/>
        <charset val="238"/>
      </rPr>
      <t>zmožnost hkratne uporabe vsaj 4 SSID-jev</t>
    </r>
  </si>
  <si>
    <r>
      <t>-</t>
    </r>
    <r>
      <rPr>
        <sz val="7"/>
        <color theme="1"/>
        <rFont val="Arial Narrow"/>
        <family val="2"/>
        <charset val="238"/>
      </rPr>
      <t xml:space="preserve">        </t>
    </r>
    <r>
      <rPr>
        <sz val="11"/>
        <color theme="1"/>
        <rFont val="Arial Narrow"/>
        <family val="2"/>
        <charset val="238"/>
      </rPr>
      <t>zmožnost oglaševanja vsaj 4 SSID-jev hkrati</t>
    </r>
  </si>
  <si>
    <r>
      <t>-</t>
    </r>
    <r>
      <rPr>
        <sz val="7"/>
        <color theme="1"/>
        <rFont val="Arial Narrow"/>
        <family val="2"/>
        <charset val="238"/>
      </rPr>
      <t xml:space="preserve">        </t>
    </r>
    <r>
      <rPr>
        <sz val="11"/>
        <color theme="1"/>
        <rFont val="Arial Narrow"/>
        <family val="2"/>
        <charset val="238"/>
      </rPr>
      <t>zadoščati mora slovenskim predpisom za radijske naprave glede moči oddajnika, frekvenc in ostalih tehničnih določil</t>
    </r>
  </si>
  <si>
    <r>
      <t>-</t>
    </r>
    <r>
      <rPr>
        <sz val="7"/>
        <color theme="1"/>
        <rFont val="Arial Narrow"/>
        <family val="2"/>
        <charset val="238"/>
      </rPr>
      <t xml:space="preserve">        </t>
    </r>
    <r>
      <rPr>
        <sz val="11"/>
        <color theme="1"/>
        <rFont val="Arial Narrow"/>
        <family val="2"/>
        <charset val="238"/>
      </rPr>
      <t>moč in frekvenca oddajnika mora biti nastavljiva</t>
    </r>
  </si>
  <si>
    <r>
      <t>-</t>
    </r>
    <r>
      <rPr>
        <sz val="7"/>
        <color theme="1"/>
        <rFont val="Arial Narrow"/>
        <family val="2"/>
        <charset val="238"/>
      </rPr>
      <t xml:space="preserve">        </t>
    </r>
    <r>
      <rPr>
        <sz val="11"/>
        <color theme="1"/>
        <rFont val="Arial Narrow"/>
        <family val="2"/>
        <charset val="238"/>
      </rPr>
      <t>podpora tehnologiji MU-MIMO (multiple in, multiple out):</t>
    </r>
  </si>
  <si>
    <r>
      <t>o</t>
    </r>
    <r>
      <rPr>
        <sz val="7"/>
        <color theme="1"/>
        <rFont val="Arial Narrow"/>
        <family val="2"/>
        <charset val="238"/>
      </rPr>
      <t xml:space="preserve">  </t>
    </r>
    <r>
      <rPr>
        <sz val="11"/>
        <color theme="1"/>
        <rFont val="Arial Narrow"/>
        <family val="2"/>
        <charset val="238"/>
      </rPr>
      <t>radijski del mora znati delovati z vsaj tremi ali več antenami v načinu MU-MIMO (3x3 MU-MIMO angl. Multiple user, multiple input, multiple output), z vsaj dvema prostorskima tokovoma (angl. Spatial stream):</t>
    </r>
  </si>
  <si>
    <r>
      <t>-</t>
    </r>
    <r>
      <rPr>
        <sz val="7"/>
        <color theme="1"/>
        <rFont val="Arial Narrow"/>
        <family val="2"/>
        <charset val="238"/>
      </rPr>
      <t xml:space="preserve">        </t>
    </r>
    <r>
      <rPr>
        <sz val="11"/>
        <color theme="1"/>
        <rFont val="Arial Narrow"/>
        <family val="2"/>
        <charset val="238"/>
      </rPr>
      <t xml:space="preserve">vgrajeni dve ločeni anteni (radijska vmesnika): </t>
    </r>
  </si>
  <si>
    <r>
      <t>o</t>
    </r>
    <r>
      <rPr>
        <sz val="7"/>
        <color theme="1"/>
        <rFont val="Arial Narrow"/>
        <family val="2"/>
        <charset val="238"/>
      </rPr>
      <t xml:space="preserve">  </t>
    </r>
    <r>
      <rPr>
        <sz val="11"/>
        <color theme="1"/>
        <rFont val="Arial Narrow"/>
        <family val="2"/>
        <charset val="238"/>
      </rPr>
      <t>ena z namenskim radijem za uporabo v 2,4 GHz frekvenčnem spektru (3 dBi, 360° horizontalno)</t>
    </r>
  </si>
  <si>
    <r>
      <t>o</t>
    </r>
    <r>
      <rPr>
        <sz val="7"/>
        <color theme="1"/>
        <rFont val="Arial Narrow"/>
        <family val="2"/>
        <charset val="238"/>
      </rPr>
      <t xml:space="preserve">  </t>
    </r>
    <r>
      <rPr>
        <sz val="11"/>
        <color theme="1"/>
        <rFont val="Arial Narrow"/>
        <family val="2"/>
        <charset val="238"/>
      </rPr>
      <t>ena z namenskim radijem za uporabo v 5 GHz frekvenčnem spektru (5 dBi, 360° horizontalno)</t>
    </r>
  </si>
  <si>
    <r>
      <t>-</t>
    </r>
    <r>
      <rPr>
        <sz val="7"/>
        <color theme="1"/>
        <rFont val="Arial Narrow"/>
        <family val="2"/>
        <charset val="238"/>
      </rPr>
      <t xml:space="preserve">        </t>
    </r>
    <r>
      <rPr>
        <sz val="11"/>
        <color theme="1"/>
        <rFont val="Arial Narrow"/>
        <family val="2"/>
        <charset val="238"/>
      </rPr>
      <t>podpora usmerjanja žarka (beamforming)</t>
    </r>
  </si>
  <si>
    <r>
      <t>-</t>
    </r>
    <r>
      <rPr>
        <sz val="7"/>
        <color theme="1"/>
        <rFont val="Arial Narrow"/>
        <family val="2"/>
        <charset val="238"/>
      </rPr>
      <t xml:space="preserve">        </t>
    </r>
    <r>
      <rPr>
        <sz val="11"/>
        <color theme="1"/>
        <rFont val="Arial Narrow"/>
        <family val="2"/>
        <charset val="238"/>
      </rPr>
      <t>podpora hitrosti prenosa radijskih vmesnikov:</t>
    </r>
  </si>
  <si>
    <r>
      <t>o</t>
    </r>
    <r>
      <rPr>
        <sz val="7"/>
        <color theme="1"/>
        <rFont val="Arial Narrow"/>
        <family val="2"/>
        <charset val="238"/>
      </rPr>
      <t xml:space="preserve">  </t>
    </r>
    <r>
      <rPr>
        <sz val="11"/>
        <color theme="1"/>
        <rFont val="Arial Narrow"/>
        <family val="2"/>
        <charset val="238"/>
      </rPr>
      <t>802.11a: 6, 9, 12, 18, 24, 36, 48, in 54 Mbps</t>
    </r>
  </si>
  <si>
    <r>
      <t>o</t>
    </r>
    <r>
      <rPr>
        <sz val="7"/>
        <color theme="1"/>
        <rFont val="Arial Narrow"/>
        <family val="2"/>
        <charset val="238"/>
      </rPr>
      <t xml:space="preserve">  </t>
    </r>
    <r>
      <rPr>
        <sz val="11"/>
        <color theme="1"/>
        <rFont val="Arial Narrow"/>
        <family val="2"/>
        <charset val="238"/>
      </rPr>
      <t>802.11g: 1, 2, 5.5, 6, 9, 11, 12, 18, 24, 36, 48, in 54 Mbps</t>
    </r>
  </si>
  <si>
    <r>
      <t>o</t>
    </r>
    <r>
      <rPr>
        <sz val="7"/>
        <color theme="1"/>
        <rFont val="Arial Narrow"/>
        <family val="2"/>
        <charset val="238"/>
      </rPr>
      <t xml:space="preserve">  </t>
    </r>
    <r>
      <rPr>
        <sz val="11"/>
        <color theme="1"/>
        <rFont val="Arial Narrow"/>
        <family val="2"/>
        <charset val="238"/>
      </rPr>
      <t>802.11n: z vsaj dvema prostorskima tokovoma in podporo 40 MHz kanalov</t>
    </r>
  </si>
  <si>
    <r>
      <t>o</t>
    </r>
    <r>
      <rPr>
        <sz val="7"/>
        <color theme="1"/>
        <rFont val="Arial Narrow"/>
        <family val="2"/>
        <charset val="238"/>
      </rPr>
      <t xml:space="preserve">  </t>
    </r>
    <r>
      <rPr>
        <sz val="11"/>
        <color theme="1"/>
        <rFont val="Arial Narrow"/>
        <family val="2"/>
        <charset val="238"/>
      </rPr>
      <t>802.11ac: z vsaj dvema prostorskima tokovoma in podporo 80 MHz kanalov</t>
    </r>
  </si>
  <si>
    <r>
      <t>-</t>
    </r>
    <r>
      <rPr>
        <sz val="7"/>
        <color theme="1"/>
        <rFont val="Arial Narrow"/>
        <family val="2"/>
        <charset val="238"/>
      </rPr>
      <t xml:space="preserve">        </t>
    </r>
    <r>
      <rPr>
        <sz val="11"/>
        <color theme="1"/>
        <rFont val="Arial Narrow"/>
        <family val="2"/>
        <charset val="238"/>
      </rPr>
      <t>podpora protokolu CAPWAP</t>
    </r>
  </si>
  <si>
    <r>
      <t>-</t>
    </r>
    <r>
      <rPr>
        <sz val="7"/>
        <color theme="1"/>
        <rFont val="Arial Narrow"/>
        <family val="2"/>
        <charset val="238"/>
      </rPr>
      <t xml:space="preserve">        </t>
    </r>
    <r>
      <rPr>
        <sz val="11"/>
        <color theme="1"/>
        <rFont val="Arial Narrow"/>
        <family val="2"/>
        <charset val="238"/>
      </rPr>
      <t>podpora standarda WMM QoS po standardu organizacije WiFi Alliance (WiFi Multimedia).</t>
    </r>
  </si>
  <si>
    <r>
      <t>Varnostni mehanizmi brezžične točke dostopa</t>
    </r>
    <r>
      <rPr>
        <sz val="11"/>
        <color theme="1"/>
        <rFont val="Arial Narrow"/>
        <family val="2"/>
        <charset val="238"/>
      </rPr>
      <t>:</t>
    </r>
  </si>
  <si>
    <r>
      <t>-</t>
    </r>
    <r>
      <rPr>
        <sz val="7"/>
        <color theme="1"/>
        <rFont val="Arial Narrow"/>
        <family val="2"/>
        <charset val="238"/>
      </rPr>
      <t xml:space="preserve">        </t>
    </r>
    <r>
      <rPr>
        <sz val="11"/>
        <color theme="1"/>
        <rFont val="Arial Narrow"/>
        <family val="2"/>
        <charset val="238"/>
      </rPr>
      <t>podpora šifrirnim mehanizmom WPA in WPA2, po standardu 802.11i</t>
    </r>
  </si>
  <si>
    <r>
      <t>-</t>
    </r>
    <r>
      <rPr>
        <sz val="7"/>
        <color theme="1"/>
        <rFont val="Arial Narrow"/>
        <family val="2"/>
        <charset val="238"/>
      </rPr>
      <t xml:space="preserve">        </t>
    </r>
    <r>
      <rPr>
        <sz val="11"/>
        <color theme="1"/>
        <rFont val="Arial Narrow"/>
        <family val="2"/>
        <charset val="238"/>
      </rPr>
      <t>podpora šifrirnim mehanizmom AES</t>
    </r>
  </si>
  <si>
    <r>
      <t>-</t>
    </r>
    <r>
      <rPr>
        <sz val="7"/>
        <color theme="1"/>
        <rFont val="Arial Narrow"/>
        <family val="2"/>
        <charset val="238"/>
      </rPr>
      <t xml:space="preserve">        </t>
    </r>
    <r>
      <rPr>
        <sz val="11"/>
        <color theme="1"/>
        <rFont val="Arial Narrow"/>
        <family val="2"/>
        <charset val="238"/>
      </rPr>
      <t>šifriranje in overjanje brezžične povezave v skladu z in podporo za:</t>
    </r>
  </si>
  <si>
    <r>
      <t>o</t>
    </r>
    <r>
      <rPr>
        <sz val="7"/>
        <color theme="1"/>
        <rFont val="Arial Narrow"/>
        <family val="2"/>
        <charset val="238"/>
      </rPr>
      <t xml:space="preserve">  </t>
    </r>
    <r>
      <rPr>
        <sz val="11"/>
        <color theme="1"/>
        <rFont val="Arial Narrow"/>
        <family val="2"/>
        <charset val="238"/>
      </rPr>
      <t>standard 802.11i</t>
    </r>
  </si>
  <si>
    <r>
      <t>o</t>
    </r>
    <r>
      <rPr>
        <sz val="7"/>
        <color theme="1"/>
        <rFont val="Arial Narrow"/>
        <family val="2"/>
        <charset val="238"/>
      </rPr>
      <t xml:space="preserve">  </t>
    </r>
    <r>
      <rPr>
        <sz val="11"/>
        <color theme="1"/>
        <rFont val="Arial Narrow"/>
        <family val="2"/>
        <charset val="238"/>
      </rPr>
      <t>standard 802.11X</t>
    </r>
  </si>
  <si>
    <r>
      <t>o</t>
    </r>
    <r>
      <rPr>
        <sz val="7"/>
        <color theme="1"/>
        <rFont val="Arial Narrow"/>
        <family val="2"/>
        <charset val="238"/>
      </rPr>
      <t xml:space="preserve">  </t>
    </r>
    <r>
      <rPr>
        <sz val="11"/>
        <color theme="1"/>
        <rFont val="Arial Narrow"/>
        <family val="2"/>
        <charset val="238"/>
      </rPr>
      <t>Advanced Encryption Standards (AES)</t>
    </r>
  </si>
  <si>
    <r>
      <t>o</t>
    </r>
    <r>
      <rPr>
        <sz val="7"/>
        <color theme="1"/>
        <rFont val="Arial Narrow"/>
        <family val="2"/>
        <charset val="238"/>
      </rPr>
      <t xml:space="preserve">  </t>
    </r>
    <r>
      <rPr>
        <sz val="11"/>
        <color theme="1"/>
        <rFont val="Arial Narrow"/>
        <family val="2"/>
        <charset val="238"/>
      </rPr>
      <t>Extensible Authentication Protocol (EAP) tipe:</t>
    </r>
  </si>
  <si>
    <r>
      <t>§</t>
    </r>
    <r>
      <rPr>
        <sz val="7"/>
        <color theme="1"/>
        <rFont val="Arial Narrow"/>
        <family val="2"/>
        <charset val="238"/>
      </rPr>
      <t xml:space="preserve">  </t>
    </r>
    <r>
      <rPr>
        <sz val="11"/>
        <color theme="1"/>
        <rFont val="Arial Narrow"/>
        <family val="2"/>
        <charset val="238"/>
      </rPr>
      <t>EAP-Transport Layer Security (TLS)</t>
    </r>
  </si>
  <si>
    <r>
      <t>§</t>
    </r>
    <r>
      <rPr>
        <sz val="7"/>
        <color theme="1"/>
        <rFont val="Arial Narrow"/>
        <family val="2"/>
        <charset val="238"/>
      </rPr>
      <t xml:space="preserve">  </t>
    </r>
    <r>
      <rPr>
        <sz val="11"/>
        <color theme="1"/>
        <rFont val="Arial Narrow"/>
        <family val="2"/>
        <charset val="238"/>
      </rPr>
      <t>EAP-Tunneled TLS (TTLS) ali Microsoft Challenge Handshake Authentication Protocol Version 2 (MCSHAPv2)</t>
    </r>
  </si>
  <si>
    <r>
      <t>§</t>
    </r>
    <r>
      <rPr>
        <sz val="7"/>
        <color theme="1"/>
        <rFont val="Arial Narrow"/>
        <family val="2"/>
        <charset val="238"/>
      </rPr>
      <t xml:space="preserve">  </t>
    </r>
    <r>
      <rPr>
        <sz val="11"/>
        <color theme="1"/>
        <rFont val="Arial Narrow"/>
        <family val="2"/>
        <charset val="238"/>
      </rPr>
      <t>Protected EAP (PEAP) v0 ali EAP-MSCHAPv2</t>
    </r>
  </si>
  <si>
    <r>
      <t>§</t>
    </r>
    <r>
      <rPr>
        <sz val="7"/>
        <color theme="1"/>
        <rFont val="Arial Narrow"/>
        <family val="2"/>
        <charset val="238"/>
      </rPr>
      <t xml:space="preserve">  </t>
    </r>
    <r>
      <rPr>
        <sz val="11"/>
        <color theme="1"/>
        <rFont val="Arial Narrow"/>
        <family val="2"/>
        <charset val="238"/>
      </rPr>
      <t>EAP-Flexible Authentication via Seure Tunneling (FAST)</t>
    </r>
  </si>
  <si>
    <r>
      <t>§</t>
    </r>
    <r>
      <rPr>
        <sz val="7"/>
        <color theme="1"/>
        <rFont val="Arial Narrow"/>
        <family val="2"/>
        <charset val="238"/>
      </rPr>
      <t xml:space="preserve">  </t>
    </r>
    <r>
      <rPr>
        <sz val="11"/>
        <color theme="1"/>
        <rFont val="Arial Narrow"/>
        <family val="2"/>
        <charset val="238"/>
      </rPr>
      <t>PEAP v1 ali EAP-Generic Token Card (GTC)</t>
    </r>
  </si>
  <si>
    <r>
      <t>§</t>
    </r>
    <r>
      <rPr>
        <sz val="7"/>
        <color theme="1"/>
        <rFont val="Arial Narrow"/>
        <family val="2"/>
        <charset val="238"/>
      </rPr>
      <t xml:space="preserve">  </t>
    </r>
    <r>
      <rPr>
        <sz val="11"/>
        <color theme="1"/>
        <rFont val="Arial Narrow"/>
        <family val="2"/>
        <charset val="238"/>
      </rPr>
      <t>EAP-Subscriber Identity Module (SIM)</t>
    </r>
  </si>
  <si>
    <r>
      <t>-</t>
    </r>
    <r>
      <rPr>
        <sz val="7"/>
        <color theme="1"/>
        <rFont val="Arial Narrow"/>
        <family val="2"/>
        <charset val="238"/>
      </rPr>
      <t xml:space="preserve">        </t>
    </r>
    <r>
      <rPr>
        <sz val="11"/>
        <color theme="1"/>
        <rFont val="Arial Narrow"/>
        <family val="2"/>
        <charset val="238"/>
      </rPr>
      <t>podpora hkratne uporabe WPA2-Personal in WPA2-Enterprise na ločenih SSID-jih.</t>
    </r>
  </si>
  <si>
    <r>
      <t>Podpora VLAN</t>
    </r>
    <r>
      <rPr>
        <sz val="11"/>
        <color theme="1"/>
        <rFont val="Arial Narrow"/>
        <family val="2"/>
        <charset val="238"/>
      </rPr>
      <t>:</t>
    </r>
  </si>
  <si>
    <r>
      <t>-</t>
    </r>
    <r>
      <rPr>
        <sz val="7"/>
        <color theme="1"/>
        <rFont val="Arial Narrow"/>
        <family val="2"/>
        <charset val="238"/>
      </rPr>
      <t xml:space="preserve">        </t>
    </r>
    <r>
      <rPr>
        <sz val="11"/>
        <color theme="1"/>
        <rFont val="Arial Narrow"/>
        <family val="2"/>
        <charset val="238"/>
      </rPr>
      <t>podpora IEEE 802.1Q (VLAN tagging, VLAN trunking)</t>
    </r>
  </si>
  <si>
    <r>
      <t>-</t>
    </r>
    <r>
      <rPr>
        <sz val="7"/>
        <color theme="1"/>
        <rFont val="Arial Narrow"/>
        <family val="2"/>
        <charset val="238"/>
      </rPr>
      <t xml:space="preserve">        </t>
    </r>
    <r>
      <rPr>
        <sz val="11"/>
        <color theme="1"/>
        <rFont val="Arial Narrow"/>
        <family val="2"/>
        <charset val="238"/>
      </rPr>
      <t>dinamično dodeljevanje uporabnika v VLAN glede na nastavitve RADIUS (Parameter Tunnel-Type=VLAN kot je definiran v RFC3580)</t>
    </r>
  </si>
  <si>
    <r>
      <t>-</t>
    </r>
    <r>
      <rPr>
        <sz val="7"/>
        <color theme="1"/>
        <rFont val="Arial Narrow"/>
        <family val="2"/>
        <charset val="238"/>
      </rPr>
      <t xml:space="preserve">        </t>
    </r>
    <r>
      <rPr>
        <sz val="11"/>
        <color theme="1"/>
        <rFont val="Arial Narrow"/>
        <family val="2"/>
        <charset val="238"/>
      </rPr>
      <t>dodeljevanje uporabnika v VLAN glede na SSID, na katerega se uporabnik priključuje</t>
    </r>
  </si>
  <si>
    <r>
      <t>-</t>
    </r>
    <r>
      <rPr>
        <sz val="7"/>
        <color theme="1"/>
        <rFont val="Arial Narrow"/>
        <family val="2"/>
        <charset val="238"/>
      </rPr>
      <t xml:space="preserve">        </t>
    </r>
    <r>
      <rPr>
        <sz val="11"/>
        <color theme="1"/>
        <rFont val="Arial Narrow"/>
        <family val="2"/>
        <charset val="238"/>
      </rPr>
      <t>ločen VLAN za upravljanje dostopovne točke (angl. management access) od VLANa s prometom uporabnikov</t>
    </r>
  </si>
  <si>
    <r>
      <t>Fizične lastnosti brezžične točke dostopa</t>
    </r>
    <r>
      <rPr>
        <sz val="11"/>
        <color theme="1"/>
        <rFont val="Arial Narrow"/>
        <family val="2"/>
        <charset val="238"/>
      </rPr>
      <t>:</t>
    </r>
  </si>
  <si>
    <r>
      <t>-</t>
    </r>
    <r>
      <rPr>
        <sz val="7"/>
        <color theme="1"/>
        <rFont val="Arial Narrow"/>
        <family val="2"/>
        <charset val="238"/>
      </rPr>
      <t xml:space="preserve">        </t>
    </r>
    <r>
      <rPr>
        <sz val="11"/>
        <color theme="1"/>
        <rFont val="Arial Narrow"/>
        <family val="2"/>
        <charset val="238"/>
      </rPr>
      <t>podpora priklopa s hitrostjo 100 ali 1000 Mb/s na omrežje Ethernet</t>
    </r>
  </si>
  <si>
    <r>
      <t>o</t>
    </r>
    <r>
      <rPr>
        <sz val="7"/>
        <color theme="1"/>
        <rFont val="Arial Narrow"/>
        <family val="2"/>
        <charset val="238"/>
      </rPr>
      <t xml:space="preserve">  </t>
    </r>
    <r>
      <rPr>
        <sz val="11"/>
        <color theme="1"/>
        <rFont val="Arial Narrow"/>
        <family val="2"/>
        <charset val="238"/>
      </rPr>
      <t>samodejno zaznavanje hitrosti Ethernet 100/1000 Mb/s</t>
    </r>
  </si>
  <si>
    <r>
      <t>-</t>
    </r>
    <r>
      <rPr>
        <sz val="7"/>
        <color theme="1"/>
        <rFont val="Arial Narrow"/>
        <family val="2"/>
        <charset val="238"/>
      </rPr>
      <t xml:space="preserve">        </t>
    </r>
    <r>
      <rPr>
        <sz val="11"/>
        <color theme="1"/>
        <rFont val="Arial Narrow"/>
        <family val="2"/>
        <charset val="238"/>
      </rPr>
      <t>napajanje preko omrežnega priključka po standardu 802.3af in 802.3at PoE (angl. Power over Ethernet)</t>
    </r>
  </si>
  <si>
    <r>
      <t>-</t>
    </r>
    <r>
      <rPr>
        <sz val="7"/>
        <color theme="1"/>
        <rFont val="Arial Narrow"/>
        <family val="2"/>
        <charset val="238"/>
      </rPr>
      <t xml:space="preserve">        </t>
    </r>
    <r>
      <rPr>
        <sz val="11"/>
        <color theme="1"/>
        <rFont val="Arial Narrow"/>
        <family val="2"/>
        <charset val="238"/>
      </rPr>
      <t>možnost pritrditve na zid ali na strop (priloženi ustrezni nosilci ali utori)</t>
    </r>
  </si>
  <si>
    <r>
      <t>-</t>
    </r>
    <r>
      <rPr>
        <sz val="7"/>
        <color theme="1"/>
        <rFont val="Arial Narrow"/>
        <family val="2"/>
        <charset val="238"/>
      </rPr>
      <t xml:space="preserve">        </t>
    </r>
    <r>
      <rPr>
        <sz val="11"/>
        <color theme="1"/>
        <rFont val="Arial Narrow"/>
        <family val="2"/>
        <charset val="238"/>
      </rPr>
      <t>območje temperaturnega delovanja: 0</t>
    </r>
    <r>
      <rPr>
        <vertAlign val="superscript"/>
        <sz val="11"/>
        <color theme="1"/>
        <rFont val="Arial Narrow"/>
        <family val="2"/>
        <charset val="238"/>
      </rPr>
      <t>o</t>
    </r>
    <r>
      <rPr>
        <sz val="11"/>
        <color theme="1"/>
        <rFont val="Arial Narrow"/>
        <family val="2"/>
        <charset val="238"/>
      </rPr>
      <t>C do 40</t>
    </r>
    <r>
      <rPr>
        <vertAlign val="superscript"/>
        <sz val="11"/>
        <color theme="1"/>
        <rFont val="Arial Narrow"/>
        <family val="2"/>
        <charset val="238"/>
      </rPr>
      <t>o</t>
    </r>
    <r>
      <rPr>
        <sz val="11"/>
        <color theme="1"/>
        <rFont val="Arial Narrow"/>
        <family val="2"/>
        <charset val="238"/>
      </rPr>
      <t>C</t>
    </r>
  </si>
  <si>
    <r>
      <t>-</t>
    </r>
    <r>
      <rPr>
        <sz val="7"/>
        <color theme="1"/>
        <rFont val="Arial Narrow"/>
        <family val="2"/>
        <charset val="238"/>
      </rPr>
      <t xml:space="preserve">        </t>
    </r>
    <r>
      <rPr>
        <sz val="11"/>
        <color theme="1"/>
        <rFont val="Arial Narrow"/>
        <family val="2"/>
        <charset val="238"/>
      </rPr>
      <t>vlažnost zraka pri delovanju (nekondenzirajoča): 10–90%</t>
    </r>
  </si>
  <si>
    <r>
      <t>-</t>
    </r>
    <r>
      <rPr>
        <sz val="7"/>
        <color theme="1"/>
        <rFont val="Arial Narrow"/>
        <family val="2"/>
        <charset val="238"/>
      </rPr>
      <t xml:space="preserve">        </t>
    </r>
    <r>
      <rPr>
        <sz val="11"/>
        <color theme="1"/>
        <rFont val="Arial Narrow"/>
        <family val="2"/>
        <charset val="238"/>
      </rPr>
      <t>možnost priklenitve (zaščite proti kraji).</t>
    </r>
  </si>
  <si>
    <r>
      <t>Upravljanje</t>
    </r>
    <r>
      <rPr>
        <sz val="11"/>
        <color theme="1"/>
        <rFont val="Arial Narrow"/>
        <family val="2"/>
        <charset val="238"/>
      </rPr>
      <t>:</t>
    </r>
  </si>
  <si>
    <r>
      <t>-</t>
    </r>
    <r>
      <rPr>
        <sz val="7"/>
        <color theme="1"/>
        <rFont val="Arial Narrow"/>
        <family val="2"/>
        <charset val="238"/>
      </rPr>
      <t xml:space="preserve">        </t>
    </r>
    <r>
      <rPr>
        <sz val="11"/>
        <color theme="1"/>
        <rFont val="Arial Narrow"/>
        <family val="2"/>
        <charset val="238"/>
      </rPr>
      <t>podpora protokola SNMP</t>
    </r>
  </si>
  <si>
    <r>
      <t>-</t>
    </r>
    <r>
      <rPr>
        <sz val="7"/>
        <color theme="1"/>
        <rFont val="Arial Narrow"/>
        <family val="2"/>
        <charset val="238"/>
      </rPr>
      <t xml:space="preserve">        </t>
    </r>
    <r>
      <rPr>
        <sz val="11"/>
        <color theme="1"/>
        <rFont val="Arial Narrow"/>
        <family val="2"/>
        <charset val="238"/>
      </rPr>
      <t>dostop preko ukazne vrstice v znakovnem načinu (konzola RJ-45)</t>
    </r>
  </si>
  <si>
    <r>
      <t>-</t>
    </r>
    <r>
      <rPr>
        <sz val="7"/>
        <color theme="1"/>
        <rFont val="Arial Narrow"/>
        <family val="2"/>
        <charset val="238"/>
      </rPr>
      <t xml:space="preserve">        </t>
    </r>
    <r>
      <rPr>
        <sz val="11"/>
        <color theme="1"/>
        <rFont val="Arial Narrow"/>
        <family val="2"/>
        <charset val="238"/>
      </rPr>
      <t>dosegljiva z oddaljenega računalnika preko ukazne vrstice preko protokola SSH in TELNET</t>
    </r>
  </si>
  <si>
    <r>
      <t>-</t>
    </r>
    <r>
      <rPr>
        <sz val="7"/>
        <color theme="1"/>
        <rFont val="Arial Narrow"/>
        <family val="2"/>
        <charset val="238"/>
      </rPr>
      <t xml:space="preserve">        </t>
    </r>
    <r>
      <rPr>
        <sz val="11"/>
        <color theme="1"/>
        <rFont val="Arial Narrow"/>
        <family val="2"/>
        <charset val="238"/>
      </rPr>
      <t xml:space="preserve">naprava mora bit nadzorljiva in upravljiva z obstoječim brezžičnim kontrolerjem </t>
    </r>
  </si>
  <si>
    <r>
      <t>Ostale zahteve</t>
    </r>
    <r>
      <rPr>
        <sz val="11"/>
        <color theme="1"/>
        <rFont val="Arial Narrow"/>
        <family val="2"/>
        <charset val="238"/>
      </rPr>
      <t>:</t>
    </r>
  </si>
  <si>
    <r>
      <t>-</t>
    </r>
    <r>
      <rPr>
        <sz val="7"/>
        <color theme="1"/>
        <rFont val="Arial Narrow"/>
        <family val="2"/>
        <charset val="238"/>
      </rPr>
      <t xml:space="preserve">            </t>
    </r>
    <r>
      <rPr>
        <sz val="11"/>
        <color theme="1"/>
        <rFont val="Arial Narrow"/>
        <family val="2"/>
        <charset val="238"/>
      </rPr>
      <t>dostopne točke morajo omogočati odlaganje prometa uporabnikov v žično omrežje mimo krmilnika, na mestu priklopa dostopne točke ali na priključenem stikalu dostopne točke</t>
    </r>
  </si>
  <si>
    <r>
      <t>-</t>
    </r>
    <r>
      <rPr>
        <sz val="7"/>
        <color theme="1"/>
        <rFont val="Arial Narrow"/>
        <family val="2"/>
        <charset val="238"/>
      </rPr>
      <t xml:space="preserve">            </t>
    </r>
    <r>
      <rPr>
        <sz val="11"/>
        <color theme="1"/>
        <rFont val="Arial Narrow"/>
        <family val="2"/>
        <charset val="238"/>
      </rPr>
      <t>podpora centralnega upravljanja dostopne točke s pomočjo centralnega krmilnika</t>
    </r>
  </si>
  <si>
    <r>
      <t>-</t>
    </r>
    <r>
      <rPr>
        <sz val="7"/>
        <color theme="1"/>
        <rFont val="Arial Narrow"/>
        <family val="2"/>
        <charset val="238"/>
      </rPr>
      <t xml:space="preserve">            </t>
    </r>
    <r>
      <rPr>
        <sz val="11"/>
        <color theme="1"/>
        <rFont val="Arial Narrow"/>
        <family val="2"/>
        <charset val="238"/>
      </rPr>
      <t>sistemski spomin:</t>
    </r>
  </si>
  <si>
    <r>
      <t>o</t>
    </r>
    <r>
      <rPr>
        <sz val="7"/>
        <color theme="1"/>
        <rFont val="Arial Narrow"/>
        <family val="2"/>
        <charset val="238"/>
      </rPr>
      <t xml:space="preserve">  </t>
    </r>
    <r>
      <rPr>
        <sz val="11"/>
        <color theme="1"/>
        <rFont val="Arial Narrow"/>
        <family val="2"/>
        <charset val="238"/>
      </rPr>
      <t>1 GB DRAM</t>
    </r>
  </si>
  <si>
    <r>
      <t>o</t>
    </r>
    <r>
      <rPr>
        <sz val="7"/>
        <color theme="1"/>
        <rFont val="Arial Narrow"/>
        <family val="2"/>
        <charset val="238"/>
      </rPr>
      <t xml:space="preserve">  </t>
    </r>
    <r>
      <rPr>
        <sz val="11"/>
        <color theme="1"/>
        <rFont val="Arial Narrow"/>
        <family val="2"/>
        <charset val="238"/>
      </rPr>
      <t>256 MB Flash</t>
    </r>
  </si>
  <si>
    <t>Naročnik že uporablja eno hrbetnično stikalo C9500-24Y4C</t>
  </si>
  <si>
    <t>-za avtomatsko distribucijo VLANov na ostala stikala se uporablja VTP</t>
  </si>
  <si>
    <t>-naročnik želi z dodatnim enakim stikalom zagotoviti popolno redunanco internega usmerjanja in zunanjega dostopa do interneta (arnes) v primeru izpada enega stikala</t>
  </si>
  <si>
    <t>Specifikacije:</t>
  </si>
  <si>
    <t xml:space="preserve"> 1.</t>
  </si>
  <si>
    <t>Fizične lastnosti stikala</t>
  </si>
  <si>
    <t>(a)</t>
  </si>
  <si>
    <t>najmanj 24x reže za 25 Gigabit Ethernet vtične module. Reže morajo podpirati 1 Gigabit Ethernet SFP, 10 Gigabit Ethernet SFP+ ter 25 Gigabit Ethernet SFP28 vtične module</t>
  </si>
  <si>
    <t>(b)</t>
  </si>
  <si>
    <t>najmanj 4x reže za 100 Gigabit Ethernet vtične module. Reže morajo podpirati 40 Gigabit Ethernet QSFP+ ter 100 Gigabit Ethernet QSFP28 vtične module</t>
  </si>
  <si>
    <t>(c)</t>
  </si>
  <si>
    <t>pripadajoča licenčna programska oprema oz. operacijski sistem stikala (firmware)</t>
  </si>
  <si>
    <t xml:space="preserve"> 2.</t>
  </si>
  <si>
    <t xml:space="preserve"> Najmanj dva napajalnika, ki sta v redundantnem delovanju z delitvijo bremena (AC napajanje, 200-240V). V primeru izpada enega morajo preostali napajalniki prevzeti celotno breme. Vsak napajalnik mora imeti lasten napajalni kabel. Sistem mora podpirati priklop posameznih napajalnih modulov na različne vire napajanja.</t>
  </si>
  <si>
    <t xml:space="preserve"> 3.</t>
  </si>
  <si>
    <t xml:space="preserve"> Redundančna zasnova hladilnih ventilatorjev, možna menjava okvarjene ventilatorske enote med delovanjem stikala</t>
  </si>
  <si>
    <t xml:space="preserve"> 4.</t>
  </si>
  <si>
    <t xml:space="preserve"> Zajem hladnega zraka spredaj in izpih zadaj pri napajalnikih (front-to-back)</t>
  </si>
  <si>
    <t xml:space="preserve"> 5.</t>
  </si>
  <si>
    <t xml:space="preserve"> Največja dovoljena višina stikala 1 HU</t>
  </si>
  <si>
    <t xml:space="preserve"> 6.</t>
  </si>
  <si>
    <t>V stikalu morajo delovati tudi SFP, SFP+, SFP28, QSFP+, QSFP28 vtični moduli in kabli DAC, AOC drugih proizvajalcev, če posamezno vrsto modula oz. kablov  stikalo podpira.</t>
  </si>
  <si>
    <t xml:space="preserve"> 7.</t>
  </si>
  <si>
    <t xml:space="preserve"> Pribor za vgradnjo v 19” omaro</t>
  </si>
  <si>
    <t xml:space="preserve"> 8.</t>
  </si>
  <si>
    <t xml:space="preserve"> Podpora VLAN</t>
  </si>
  <si>
    <t xml:space="preserve">enkapsulacija 802.1Q </t>
  </si>
  <si>
    <t>najmanj 4000 VLANov/stikalo</t>
  </si>
  <si>
    <t>najmanj 1000 virtualnih vmesnikov</t>
  </si>
  <si>
    <t>(d)</t>
  </si>
  <si>
    <t>zmožnost premoščanja Q-in-Q paketkov</t>
  </si>
  <si>
    <t xml:space="preserve"> 9.</t>
  </si>
  <si>
    <t xml:space="preserve"> Na vmesniku z 802.1Q (VLAN-i) podpora za več VLAN-ov, pri čemer:</t>
  </si>
  <si>
    <t>se en ali več VLAN-ov oziroma logičnih vmesnikov uporabi za usmerjanje IP prometa (zaključi se jih na stikalu, dodeli se jim IP naslove)</t>
  </si>
  <si>
    <t>se hkrati en ali več VLAN-ov oziroma logičnih vmesnikov uporabi zgolj v L2 funkcionalnosti, to pomeni za premoščanje ethernet prometa, ne da bi pri tem stikalo poskušalo usmerjati IP promet preko teh VLAN-ov</t>
  </si>
  <si>
    <t>je promet med posameznimi VLAN-i možno usmerjati, v kolikor se VLAN-e zaključi na stikalu in se jim dodeli IP naslove</t>
  </si>
  <si>
    <t xml:space="preserve"> 10.</t>
  </si>
  <si>
    <t xml:space="preserve"> Podpora za okvirje velikosti najmanj 9198 bajtov - Jumbo Frames na vmesnikih za premoščanje (L2).</t>
  </si>
  <si>
    <t xml:space="preserve"> 11.</t>
  </si>
  <si>
    <t xml:space="preserve">Podpora za najmanj 250 VRF </t>
  </si>
  <si>
    <t xml:space="preserve"> 12.</t>
  </si>
  <si>
    <t>Podpora najmanj 32.000 hkratnih MAC naslovov</t>
  </si>
  <si>
    <t xml:space="preserve"> 13.</t>
  </si>
  <si>
    <t xml:space="preserve"> Možno nastaviti MAC aging timeout na več kot 1 dan</t>
  </si>
  <si>
    <t xml:space="preserve"> 14.</t>
  </si>
  <si>
    <t xml:space="preserve"> Velikost skupnega pomnilnika za vmesnike najmanj 35 MB (Buffers)</t>
  </si>
  <si>
    <t xml:space="preserve"> 15.</t>
  </si>
  <si>
    <t xml:space="preserve"> Zmogljivost:</t>
  </si>
  <si>
    <t>zmogljivost v paketih na sekundo za preklapljanje najmanj 900 Milijonov paketov/s</t>
  </si>
  <si>
    <t>skupna prepustnost stikala najmanj 2000 Gb/s</t>
  </si>
  <si>
    <t>velikost usmerjevalne tabele:</t>
  </si>
  <si>
    <t>i.</t>
  </si>
  <si>
    <t>najmanj 200.000 IPv4 in ipv6 unicast poti</t>
  </si>
  <si>
    <t>ii.</t>
  </si>
  <si>
    <t>najmanj 32.000 IPv4 in ipv6 multicast poti</t>
  </si>
  <si>
    <t xml:space="preserve"> 16.</t>
  </si>
  <si>
    <t xml:space="preserve"> Usmerjevalni protokoli</t>
  </si>
  <si>
    <t>podpora RIP v1, RIP v2</t>
  </si>
  <si>
    <t>podpora statičnih poti</t>
  </si>
  <si>
    <t>podpora za OSPFv2 in OSPFv3 za najmanj 900 usmerjevalnih poti</t>
  </si>
  <si>
    <t xml:space="preserve"> 17.</t>
  </si>
  <si>
    <t>Podpora za GRE tunele</t>
  </si>
  <si>
    <t>vsaj 900 tunelov</t>
  </si>
  <si>
    <t>možnost uporabe IPv4 na zunanjem sloju tunela</t>
  </si>
  <si>
    <t>možnost uporabe IPv6 na zunanjem sloju tunela</t>
  </si>
  <si>
    <t>možnost uporabe IPv4 in IPv6 hkrati na notranjem sloju tunela</t>
  </si>
  <si>
    <t>(e)</t>
  </si>
  <si>
    <t>podpora v strojni opremi</t>
  </si>
  <si>
    <t xml:space="preserve"> 18.</t>
  </si>
  <si>
    <t xml:space="preserve"> Podpora IPv6</t>
  </si>
  <si>
    <t>IPv6 MLD v1 in v2</t>
  </si>
  <si>
    <t>IPv6 aplikacije na stikalu: ping, traceroute, telnet, SSH in TFTP</t>
  </si>
  <si>
    <t>kontrola prometa po posameznih protokolih/aplikacijah (access lists - ACL)</t>
  </si>
  <si>
    <t>usmerjevalni protokola RIPng in statične poti</t>
  </si>
  <si>
    <t>IPv6 multicast</t>
  </si>
  <si>
    <t>(f)</t>
  </si>
  <si>
    <t xml:space="preserve">  IPv6 MTU Path Discovery</t>
  </si>
  <si>
    <t>(g)</t>
  </si>
  <si>
    <t>podpora strojne opreme za IPv6</t>
  </si>
  <si>
    <t xml:space="preserve"> 19.</t>
  </si>
  <si>
    <t>Podpora IPv4 varnostnih mehanizmov na nivoju L2/L3:</t>
  </si>
  <si>
    <t>Možnost preverjanja ARP paketkov na stikalu - Dynamic ARP inspection</t>
  </si>
  <si>
    <t>možnost beleženja kršitev</t>
  </si>
  <si>
    <t>možnost omejevanja ARP zahtevkov</t>
  </si>
  <si>
    <t>možnost avtomatskega izklopa vmesnika</t>
  </si>
  <si>
    <t xml:space="preserve"> 20.</t>
  </si>
  <si>
    <t>DHCP snooping</t>
  </si>
  <si>
    <t xml:space="preserve">možnost omejevanja DHCP zahtevkov </t>
  </si>
  <si>
    <t xml:space="preserve"> 21.</t>
  </si>
  <si>
    <t>Podpora IPv6 varnostnih mehanizmov na nivoju L2/L3:</t>
  </si>
  <si>
    <t>IPv6 RA Guard</t>
  </si>
  <si>
    <t>Z mehanizmom IPv6 RA Guard določimo, na katerih vmesnikih dovolimo sprejemanje sporočil RA (router advertisement).  Sporočila, sprejeta na ostalih vmesnikih, se zavržejo.   Določimo lahko tudi, s katerih naslovov dovolimo RA sporočila in katere zastavice lahko oz. morajo sporočila vsebovati.</t>
  </si>
  <si>
    <t xml:space="preserve">IPv6 ND Inspection </t>
  </si>
  <si>
    <t xml:space="preserve">Preverja pravilnost ND sporočil ter z analizo ND sporočil zgradi verodostojno tabelo dovoljenih naslovov ("binding table), v katero zapiše IPv6 in MAC naslov. IPv6 ND sporočila, ki niso v skladu s povezovalno tabelo, naprava zavrže. </t>
  </si>
  <si>
    <t xml:space="preserve">IPv6 DHCP Guard </t>
  </si>
  <si>
    <t xml:space="preserve">Mehanizem posluša DHCPv6 promet. Iz spremljanja DHCPv6 komunikacije med odjemalcem in veljavnim DHCPv6 strežnikom izlušči par MAC naslov + dodeljeni IPv6 naslov ter ta par zapiše  v tabelo dovoljenih naslovov ("binding table"). Na napravi določimo vmesnike, na katerih dovolimo DHCPv6 sporočila. Sporočila na nedovoljenih vmesnikih se zavrže. Omeji se lahko tudi IPv6 naslove, s katerih dovolimo DHCPv6 promet, ter naslove (prefixe), ki jih strežnikom dovolimo oglaševati.  </t>
  </si>
  <si>
    <t xml:space="preserve">IPv6 Source Guard </t>
  </si>
  <si>
    <t xml:space="preserve">Mehanizem preveri, ali izvorni IPv6 in MAC naslov obstaja v tabeli dovoljenih naslovov ("binding table") in s tem zagotovi veljavnost naslova. Promet z neveljavnih naslovov se zavrže. </t>
  </si>
  <si>
    <t>Performančne zahteve izvajanja IPv6 varnostnih mehanizmov:</t>
  </si>
  <si>
    <t>Izvajanje IPv6 varnostnih mehanizmov na nivoju L2/L3 ne sme vplivati na odzivnost naprave do mere, ko bi bila ogrožena pravilnost njenega delovanja, ko bi se zmanjšala prepustnost oz. bi postala neodzivna (npr. odziv na »ping«, ne bi deloval snmp, STP, upravljanje,…).</t>
  </si>
  <si>
    <t>Zaželjena je implementacija varnostnih mehanizmov v strojni opremi in s tem dosežena popolna neobčutljivost naprave na količino prometa, ki ga obravnavajo varnostni mehanizmi. V primeru, da izvajanje ni implementirano v strojni opremi, ampak s pomočjo procesorja, mora biti možno omejiti količino multicast prometa. Naprava mora izpolnjevati  zahtevo iz prvega odstavka v primeru, da se dovoli 1000 Mb/s multicast prometa,  tudi če ves multicast promet predstavlja napad na delovanje IPv6 mehanizmov.</t>
  </si>
  <si>
    <t xml:space="preserve"> 22.</t>
  </si>
  <si>
    <t xml:space="preserve"> IPv4 multicast</t>
  </si>
  <si>
    <t>PIM (sparse, dense in sparse/dense mode)</t>
  </si>
  <si>
    <t>IGMP (v1, 2 in 3)</t>
  </si>
  <si>
    <t xml:space="preserve"> 23.</t>
  </si>
  <si>
    <t xml:space="preserve"> Možnost združevanja najmanj štirih vmesnikov v enotno L2 povezavo. Izbira vmesnika po katerem bo šel promet vsaj na podlagi:</t>
  </si>
  <si>
    <t>MAC naslovov</t>
  </si>
  <si>
    <t>IP naslovov</t>
  </si>
  <si>
    <t>številke UDP/TCP vrat</t>
  </si>
  <si>
    <t xml:space="preserve"> 24.</t>
  </si>
  <si>
    <t xml:space="preserve"> Podpora VRRPv3 (angl. Virtual Router Redundancy Protocol), RFC 579</t>
  </si>
  <si>
    <t xml:space="preserve"> 25.</t>
  </si>
  <si>
    <t xml:space="preserve"> Podpora za 802.1w (RSTP - Rapid Spanning Tree Protocol)</t>
  </si>
  <si>
    <t xml:space="preserve"> 26.</t>
  </si>
  <si>
    <t xml:space="preserve"> Podpora za 802.1s (Spanning Tree per VLAN Group)</t>
  </si>
  <si>
    <t xml:space="preserve"> 27.</t>
  </si>
  <si>
    <t xml:space="preserve"> Spanning Tree Root guard (napravam, ki niso pod skupno administracijo, prepreči postati koren STP drevesa)</t>
  </si>
  <si>
    <t xml:space="preserve"> 28.</t>
  </si>
  <si>
    <t xml:space="preserve"> Bridge Protocol Data Unit guard (preprečitev sprejemanja BPDU paketov preko določenih vmesnikov)</t>
  </si>
  <si>
    <t xml:space="preserve"> 29.</t>
  </si>
  <si>
    <t xml:space="preserve"> Podpora za Switched Port Analyzer (SPAN - na vsaj enega od vmesnikov je možno skopirati promet drugih vmesnikov oziroma VLAN-ov)</t>
  </si>
  <si>
    <t xml:space="preserve"> 30.</t>
  </si>
  <si>
    <t xml:space="preserve"> Podpora protokola NTP ali drugega protokola za nastavitev in vzdrževanje sistemskega časa</t>
  </si>
  <si>
    <t xml:space="preserve"> 31.</t>
  </si>
  <si>
    <t>Načini beleženja sistemskih dogodkov</t>
  </si>
  <si>
    <t>v UNIX syslog</t>
  </si>
  <si>
    <t>s pošiljanjem SNMP trapov in alarmov</t>
  </si>
  <si>
    <t>v pomnilnik stikala</t>
  </si>
  <si>
    <t>sistemski dogodki morajo biti označeni z natančnim časom, pridobljenim z uporabo protokola za nastavitev in vzdrževanje sistemskega časa</t>
  </si>
  <si>
    <t xml:space="preserve"> 32.</t>
  </si>
  <si>
    <t xml:space="preserve"> Upravljanje</t>
  </si>
  <si>
    <t>SNMP v1 in v2c in v3 - branje tabele ARP s SNMP</t>
  </si>
  <si>
    <t>dostop do stikala in interaktivno konfiguriranje preko telneta, tudi rekurzivnega - iz enega stikala lahko naredimo telnet na naslednje</t>
  </si>
  <si>
    <t>dostop do stikala in interaktivno konfiguriranje preko SSH</t>
  </si>
  <si>
    <t>možnost konfiguriranja preko omrežja med delovanjem stikala</t>
  </si>
  <si>
    <t>možnost shranjevanja/nalaganja konfiguracijske datoteke in nalaganja novih verzij programske opreme s TFTP ali FTP, konfiguracijska datoteka mora biti shranjena v ASCII obliki</t>
  </si>
  <si>
    <t xml:space="preserve"> 33.</t>
  </si>
  <si>
    <t xml:space="preserve"> Varnostne funkcije (kontrola dostopa do stikala in uporabe le-tega za dostop do omrežja)</t>
  </si>
  <si>
    <t>uporabiško ime/geslo, podatki shranjeni v stikalu</t>
  </si>
  <si>
    <t>lokalno (na stikalu) shranjen SSH ključ uporabnika, ki mu je dovoljen dostop do stikala preko SSH.</t>
  </si>
  <si>
    <t>Podpora zunanjega strežnika RADIUS za preverjanje uporabniškega imena in gesla. Združljiv s FreeRADIUS 2 ali novejšim</t>
  </si>
  <si>
    <t>več nivojev privilegijev (vsaj en nivo zgolj za pregled stanja in konfiguracije, drug nivo za spreminjanje stanja in konfiguracije)</t>
  </si>
  <si>
    <t>kontrola dostopa do SNMP agenta na stikalu.</t>
  </si>
  <si>
    <t xml:space="preserve"> 34.</t>
  </si>
  <si>
    <t xml:space="preserve"> Podpora orkestraciji (samodejnemu nastavljanju):</t>
  </si>
  <si>
    <t>Oprema mora podpirati nastavljanje stikala z aplikacijami in sicer s podporo API ali z Netconf preko SSH ali z REST API ali z XML API ali s python knjižnico NAPALM</t>
  </si>
  <si>
    <t xml:space="preserve"> 35.</t>
  </si>
  <si>
    <t xml:space="preserve"> Možnost razhroščevanja usmerjevalnih protokolov in prometa</t>
  </si>
  <si>
    <t xml:space="preserve"> 36.</t>
  </si>
  <si>
    <t xml:space="preserve"> Port security (vsaj na osnovi MAC naslovov)</t>
  </si>
  <si>
    <t xml:space="preserve">možnost določitve, s katerih MAC naslovov je lahko dohodni promet na posameznem vmesniku. </t>
  </si>
  <si>
    <t>sporočanje kršitev - avtomatsko obveščanje administratorja o dodanih oziroma odstranjenih MAC naslovih, s katerih se je pojavil promet na vmesniku  (obvestilo o novih oz. ukinjenih naslovih MAC)</t>
  </si>
  <si>
    <t xml:space="preserve"> 37.</t>
  </si>
  <si>
    <t xml:space="preserve"> Podpora 802.1x</t>
  </si>
  <si>
    <t xml:space="preserve"> 38.</t>
  </si>
  <si>
    <t>Kontrola prometa po posameznih protokolih/aplikacijah (access lists - ACL):</t>
  </si>
  <si>
    <t>s seznami za kontrolo dostopa, ki omogočajo določanje prometa glede na MAC naslove, IP naslove, protokole in TCP oziroma UDP vrata pošiljatelja in/ali prejemnika</t>
  </si>
  <si>
    <t>na fizičnem vmesniku</t>
  </si>
  <si>
    <t>na logičnih vmesnikih (po posameznih VLAN-ih na virtualnem vmesniku)</t>
  </si>
  <si>
    <t>iii.</t>
  </si>
  <si>
    <t>ob vstopu paketa v stikalo (ingress)</t>
  </si>
  <si>
    <t>iv.</t>
  </si>
  <si>
    <t>ob izstopu paketa iz stikala (egress)</t>
  </si>
  <si>
    <t>beleženje kršitev access-list (IP access list violation logging)</t>
  </si>
  <si>
    <t>line-rate funkcionalnost pri skupni dolžini seznamov za kontrolo dostopa najmanj 27.000 ACE (Access Control Entry)</t>
  </si>
  <si>
    <t>Line-rate funkcionalnost pri skupni dolžini seznamov za kontrolo paketov ob vstopu v stikalo (ingress) najmanj 5.000 IPv4 ACE (Access Control Entry) in najmanj 5.000 IPv6 ACE (Access Control Entry)</t>
  </si>
  <si>
    <t>Line-rate funkcionalnost pri skupni dolžini seznamov za kontrolo paketov ob izstopu iz stikala (egress) najmanj 5.000 IPv4 ACE (Access Control Entry) in najmanj 5.000 IPv6 ACE (Access Control Entry)</t>
  </si>
  <si>
    <t xml:space="preserve"> 39.</t>
  </si>
  <si>
    <t>Možnost zbiranja in pobiranja (shranjevanja) podatkov o prometu:</t>
  </si>
  <si>
    <t>promet preko posameznega vmesnika (sloj 2 ISO-RM) v  paketih/okvirjih in oktetih</t>
  </si>
  <si>
    <t>promet preko posameznega VLAN-a na fizičnem vmesniku v paketih/okvirjih in oktetih</t>
  </si>
  <si>
    <t>pobiranje zgoraj omenjenih podatkov preko SNMP</t>
  </si>
  <si>
    <t>podpora za RMON (vsaj grupe Alarms, Events)</t>
  </si>
  <si>
    <t xml:space="preserve"> 40.</t>
  </si>
  <si>
    <t xml:space="preserve"> Za IP promet preko stikala možnost izbire zbiranja naslednjih podatkov o posameznih tokovih (netflow verzija 9 ali podoben mehanizem)</t>
  </si>
  <si>
    <t>IPv4 ali IPv6 naslov izvora</t>
  </si>
  <si>
    <t>IPv4 ali IPv6 naslov ponora</t>
  </si>
  <si>
    <t>promet v paketih in oktetih</t>
  </si>
  <si>
    <t>številka TCP oz. UDP porta izvora in ponora, v kolikor gre za TCP oz. UDP promet</t>
  </si>
  <si>
    <t>številka IP protokola (TCP=6, UDP=17, ICMP=1, ...)</t>
  </si>
  <si>
    <t xml:space="preserve">  ToS (Type of service)</t>
  </si>
  <si>
    <t>TCP flags</t>
  </si>
  <si>
    <t>(h)</t>
  </si>
  <si>
    <t>Mehanizem za prenos zbranih podatkov iz stikala na strežnik</t>
  </si>
  <si>
    <t xml:space="preserve"> 41.</t>
  </si>
  <si>
    <t xml:space="preserve"> Podpora meritev IP SLA.</t>
  </si>
  <si>
    <t>V napravi mora biti implementirana vsaj funkcionalnost odgovarjanja na IP pakete, ki služijo za IP SLA teste, in sicer vsaj za testiranje prometnih izgub, zakasnitev in nihanja zakasnitev.</t>
  </si>
  <si>
    <t xml:space="preserve">Možnost nadgradnje na funkcionalnost generiranja testnega prometa, določanja dinamike proženja testov in prikaza rezultatov. </t>
  </si>
  <si>
    <t xml:space="preserve"> 42.</t>
  </si>
  <si>
    <t xml:space="preserve"> Ethernet CFM po standardu IEEE 802.1ag</t>
  </si>
  <si>
    <t>Ethernet ping</t>
  </si>
  <si>
    <t>Ethernet traceroute</t>
  </si>
  <si>
    <t>možnost kreiranja najmanj 7 nivojev vzdrževalnih domen</t>
  </si>
  <si>
    <t>možnost kreiranja vmesnih in končnih vzdrževalnih točk</t>
  </si>
  <si>
    <t xml:space="preserve"> 43.</t>
  </si>
  <si>
    <t xml:space="preserve"> Ethernet link OAM po standardu IEEE 802.3ah</t>
  </si>
  <si>
    <t>podpora za nadzor povezave</t>
  </si>
  <si>
    <t>podpora za nadzor oddaljenega vmesnika</t>
  </si>
  <si>
    <t xml:space="preserve"> 44.</t>
  </si>
  <si>
    <t>Možnost omejevanja in odmetavanja prometa do usmerjevalne procesne enote</t>
  </si>
  <si>
    <t>klasifikacija prometa po MAC naslovu, IP naslovu, protokolu, portu (tako pošiljatelja kot prejemnika)</t>
  </si>
  <si>
    <t>omejevanje klasificiranega prometa na maksimalno določeno vrednost</t>
  </si>
  <si>
    <t>določitev velikosti presežkov (burst)</t>
  </si>
  <si>
    <t>odmetavanje presežnega prometa</t>
  </si>
  <si>
    <t xml:space="preserve"> 45.</t>
  </si>
  <si>
    <t xml:space="preserve"> Podpora za QoS</t>
  </si>
  <si>
    <t>najmanj 8 izhodnih vrst (queues) na vsakem vmesniku</t>
  </si>
  <si>
    <t>kontrola algoritma za strežbo izhodnih vrst (scheduling) na Ethernet vmesnikih:</t>
  </si>
  <si>
    <t xml:space="preserve"> i.</t>
  </si>
  <si>
    <t>možnost določitve minimalnega deleža prepustnosti vmesnika, ki pripada posamezni vrsti. Če ga neka vrsta ne izkoristi, se razdeli med ostale.</t>
  </si>
  <si>
    <t xml:space="preserve"> ii.</t>
  </si>
  <si>
    <t>možnost določitve maksimalnega deleža prepustnosti vmesnika, ki pripada posamezni vrsti. Na ta način se doseže glajenje (shaping) prometa, streženega s posamezno vrsto.</t>
  </si>
  <si>
    <t xml:space="preserve"> iii.</t>
  </si>
  <si>
    <t>podpora za prioritetno vrsto, ki ima pri strežbi prednost pred ostalimi vrstami. Prioritetna vrsta se prazni pred strežbo ostalih vrst.</t>
  </si>
  <si>
    <t>Razvrščanje paketov (classifying) glede na</t>
  </si>
  <si>
    <t>vrednost CoS polja v okvirju ethernet (trije biti 802.1p - 802.1D User Priority)</t>
  </si>
  <si>
    <t>vrednost DSCP polja v paketu IP</t>
  </si>
  <si>
    <t>Extended ACL (IP naslovi, številke UDP/TCP vrat)</t>
  </si>
  <si>
    <t xml:space="preserve"> iv.</t>
  </si>
  <si>
    <t>vmesnik, preko katerega je okvir/paket prišel v stikalo</t>
  </si>
  <si>
    <t>Traffic policing (omejevanje prometa na določeno kapaciteto) na Ethernet vmesnikih:</t>
  </si>
  <si>
    <t>na posameznem vhodnem vmesniku</t>
  </si>
  <si>
    <t>na posameznem izhodnem vmesniku</t>
  </si>
  <si>
    <t>na VLANu v vhodni smeri (“per VLAN ingress policing”)</t>
  </si>
  <si>
    <t>označevanje oz. barvanje paketov (Marking - nastavljanje QoS bitov), in sicer barvanje naslednjih polj:</t>
  </si>
  <si>
    <t>DSCP polja IP paketa</t>
  </si>
  <si>
    <t>Ethernet CoS polja</t>
  </si>
  <si>
    <t>možnost določitve barve, s katero bo paket označen, glede na:</t>
  </si>
  <si>
    <t>a.</t>
  </si>
  <si>
    <t>vrednost CoS polja v okvirju ethernet (trije 802.1p biti - 802.1D User Priority) ob vstopu okvirja v stikalo</t>
  </si>
  <si>
    <t>b.</t>
  </si>
  <si>
    <t>vrednost DSCP polja v paketu IP ob vstopu paketa v stikalo.</t>
  </si>
  <si>
    <t>c.</t>
  </si>
  <si>
    <t>Extended ACL (IP naslovi, številke protokolov in UDP/TCP vrat)</t>
  </si>
  <si>
    <t>d.</t>
  </si>
  <si>
    <t>Vsi QoS mehanizmi (scheduling, classifying, policing in marking) so line-rate. Njihova uporaba ne vpliva na prepustnost in delovanje ostalih funkcij stikala.</t>
  </si>
  <si>
    <t xml:space="preserve"> 46.</t>
  </si>
  <si>
    <t xml:space="preserve"> Podpora za digitalno diagnostiko (DOM - Digital Optical Monitoring oz. Digital Diagnostic Monitoring Interface – DMI – SFF-8472) za optične Ethernet vtične module, in sicer vsaj možnost odčitavanja vrednosti oddajne in sprejemne optične moči, tudi preko SNMP</t>
  </si>
  <si>
    <t xml:space="preserve"> 47.</t>
  </si>
  <si>
    <t xml:space="preserve"> Mehanizem za preverjanje morebitne enosmernosti L2 povezave preko optičnega vmesnika. V primeru enosmernosti se vmesnik samodejno izključi in se pošlje opozorilo (npr. UDLD, BFD,..)</t>
  </si>
  <si>
    <t xml:space="preserve"> 48.</t>
  </si>
  <si>
    <t>IPv4 in IPv6 podpora BFD v kombinaciji z dinamičnim oz. statičnim usmerjanjem</t>
  </si>
  <si>
    <t xml:space="preserve"> 49.</t>
  </si>
  <si>
    <t>Možnost razširitve stikal s programsko opremo oz. licenco - lahko je to že vključeno v osnovni programski opremi stikala, da omogoča:</t>
  </si>
  <si>
    <t xml:space="preserve">Možnost  določitve izhodnega vmesnika za določen promet glede na vhodni vmesnik ali polja v paketu vsaj za IPv4. </t>
  </si>
  <si>
    <t xml:space="preserve">Polna podpora usmerjevalnih protokolov OSPF, OSPFv3 in BGP. </t>
  </si>
  <si>
    <t>Podpora večih hkrati aktivnih usmerjevalnih tabel na stikalu brez uporabe MPLS protokola. Posamezen vmesnik (fizični in navidezni), ki sodeluje v usmerjanju, nastopa le v eni usmerjevalni tabeli.</t>
  </si>
  <si>
    <t>50.</t>
  </si>
  <si>
    <t>stikalo mora omogočati izkoriščanje funkcionalnosti nanj priklopljenih dostopovnih stikal Cisco Catalyst 9200L</t>
  </si>
  <si>
    <t>51.</t>
  </si>
  <si>
    <t>Vključena dva povezovalna kabla  100GBASE-CR4 Passive Copper Cable, 1m</t>
  </si>
  <si>
    <t>52.</t>
  </si>
  <si>
    <t>53.</t>
  </si>
  <si>
    <t>Režim odprave napake (zamenjave stikala): NBD (Next Bussiness Day on Site  Replacement/Zamenjava okvarjenega stikala naslednji delovni dan)</t>
  </si>
  <si>
    <t>Stikalo tipa A (specifikacija zavihek Stikalo Tipa A)</t>
  </si>
  <si>
    <t>Stikalo tipa B (specifikacija zavihek Stikalo Tipa B)</t>
  </si>
  <si>
    <t>skladovni kabel 0,5m</t>
  </si>
  <si>
    <t>skladovni kabel 3m</t>
  </si>
  <si>
    <t>10/25Gb single mode SFP28 transciever</t>
  </si>
  <si>
    <t>brezžična dostopna točka (specifikacija zavihek Wifi)</t>
  </si>
  <si>
    <t>količina v kompletu</t>
  </si>
  <si>
    <t xml:space="preserve">Sklad stikal </t>
  </si>
  <si>
    <t>2x  25GBASE Copper Cable dolžine 3m</t>
  </si>
  <si>
    <t>Dodatno redundatno hrbtenično stikalo C9500-24Y4C
Catalyst 9500 24x1/10/25G and 4-port 40/100G
z vključenima redundantnima napajalnikoma
priložena dva kabla 100GBASE-CR4 Passive Copper 1m (zavihek CORE)</t>
  </si>
  <si>
    <t>NGFW - visokorazpoložljiva požarna pregrada, 
vsaka naprava ima vsaj 4x 10Gb SFP+, vključena
5 letna garancija in 5 letne posodobitve za
Threat Defense Threat, Malware and URL (podrobne specifikacije so na zavihku NGFW)</t>
  </si>
  <si>
    <t>11.</t>
  </si>
  <si>
    <t>Sklad stikal združljiv z obstoječimi stikali C9200l-48t-4g</t>
  </si>
  <si>
    <t>Sklad stikal  združljiv z obstoječim stikalom C9200l-48t-4x</t>
  </si>
  <si>
    <t>12.</t>
  </si>
  <si>
    <t>13.</t>
  </si>
  <si>
    <t>14.</t>
  </si>
  <si>
    <t>15.</t>
  </si>
  <si>
    <t>16.</t>
  </si>
  <si>
    <t>17.</t>
  </si>
  <si>
    <t>18.</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</si>
</sst>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6" formatCode="#,##0\ &quot;€&quot;;[Red]\-#,##0\ &quot;€&quot;"/>
    <numFmt numFmtId="42" formatCode="_-* #,##0\ &quot;€&quot;_-;\-* #,##0\ &quot;€&quot;_-;_-* &quot;-&quot;\ &quot;€&quot;_-;_-@_-"/>
    <numFmt numFmtId="44" formatCode="_-* #,##0.00\ &quot;€&quot;_-;\-* #,##0.00\ &quot;€&quot;_-;_-* &quot;-&quot;??\ &quot;€&quot;_-;_-@_-"/>
    <numFmt numFmtId="43" formatCode="_-* #,##0.00\ _€_-;\-* #,##0.00\ _€_-;_-* &quot;-&quot;??\ _€_-;_-@_-"/>
    <numFmt numFmtId="164" formatCode="_-* #,##0.00_-;\-* #,##0.00_-;_-* &quot;-&quot;??_-;_-@_-"/>
    <numFmt numFmtId="165" formatCode="#,##0.00&quot; €&quot;"/>
    <numFmt numFmtId="166" formatCode="#,##0.00&quot; € &quot;;\-#,##0.00&quot; € &quot;;&quot; -&quot;#&quot; € &quot;;@\ "/>
    <numFmt numFmtId="167" formatCode="#,##0.00&quot;       &quot;;\-#,##0.00&quot;       &quot;;&quot; -&quot;#&quot;       &quot;;@\ "/>
    <numFmt numFmtId="168" formatCode="#,##0.00&quot; SIT &quot;;\-#,##0.00&quot; SIT &quot;;&quot; -&quot;#&quot; SIT &quot;;@\ "/>
    <numFmt numFmtId="169" formatCode="#,##0.00&quot;    &quot;;\-#,##0.00&quot;    &quot;;&quot; -&quot;#&quot;    &quot;;@\ "/>
    <numFmt numFmtId="170" formatCode="#,##0.00\ [$€-401]"/>
    <numFmt numFmtId="171" formatCode="#,##0.00\ ;[Red]\-#,##0.00\ "/>
    <numFmt numFmtId="172" formatCode="_-* #,##0.00\ _S_I_T_-;\-* #,##0.00\ _S_I_T_-;_-* \-??\ _S_I_T_-;_-@_-"/>
    <numFmt numFmtId="173" formatCode="_-* #,##0.00\ _S_I_T_-;\-* #,##0.00\ _S_I_T_-;_-* &quot;-&quot;??\ _S_I_T_-;_-@_-"/>
    <numFmt numFmtId="174" formatCode="_ * #,##0.00_-\ _S_L_T_ ;_ * #,##0.00\-\ _S_L_T_ ;_ * &quot;-&quot;??_-\ _S_L_T_ ;_ @_ "/>
    <numFmt numFmtId="175" formatCode="_-[$€]\ * #.##0.00_-;\-[$€]\ * #.##0.00_-;_-[$€]\ * &quot;-&quot;??_-;_-@_-"/>
    <numFmt numFmtId="176" formatCode="0.00_)"/>
    <numFmt numFmtId="177" formatCode="#,##0.00;[Red]#,##0.00\-"/>
    <numFmt numFmtId="178" formatCode="#,##0.000000\ [$€-1]"/>
    <numFmt numFmtId="179" formatCode="_-* #,##0.00_-;\-* #,##0.00_-;_-* \-??_-;_-@_-"/>
    <numFmt numFmtId="180" formatCode="_-* #,##0.00\ [$€]_-;\-* #,##0.00\ [$€]_-;_-* \-??\ [$€]_-;_-@_-"/>
    <numFmt numFmtId="181" formatCode="_-* #,##0.00\ [$€-1]_-;\-* #,##0.00\ [$€-1]_-;_-* &quot;-&quot;??\ [$€-1]_-"/>
    <numFmt numFmtId="182" formatCode="General_)"/>
    <numFmt numFmtId="183" formatCode="&quot;SIT &quot;#,##0_);&quot;(SIT &quot;#,##0\)"/>
    <numFmt numFmtId="184" formatCode="_(&quot;$&quot;* #,##0_);_(&quot;$&quot;* \(#,##0\);_(&quot;$&quot;* &quot;-&quot;_);_(@_)"/>
    <numFmt numFmtId="185" formatCode="_(&quot;$&quot;* #,##0.00_);_(&quot;$&quot;* \(#,##0.00\);_(&quot;$&quot;* &quot;-&quot;??_);_(@_)"/>
    <numFmt numFmtId="186" formatCode="_-* #,##0&quot; €&quot;_-;\-* #,##0&quot; €&quot;_-;_-* &quot;- €&quot;_-;_-@_-"/>
    <numFmt numFmtId="187" formatCode="#,##0.00\ &quot;€&quot;"/>
    <numFmt numFmtId="188" formatCode="0;\-0;;@"/>
    <numFmt numFmtId="189" formatCode="[$-424]dddd\,\ dd/\ mmmm\ yyyy"/>
  </numFmts>
  <fonts count="160">
    <font>
      <sz val="11"/>
      <color theme="1"/>
      <name val="Calibri"/>
      <family val="2"/>
      <charset val="238"/>
      <scheme val="minor"/>
    </font>
    <font>
      <sz val="11"/>
      <color theme="1"/>
      <name val="Calibri"/>
      <family val="2"/>
      <charset val="238"/>
      <scheme val="minor"/>
    </font>
    <font>
      <sz val="10"/>
      <name val="Arial Narrow"/>
      <family val="2"/>
      <charset val="238"/>
    </font>
    <font>
      <b/>
      <sz val="10"/>
      <name val="Arial Narrow"/>
      <family val="2"/>
      <charset val="238"/>
    </font>
    <font>
      <b/>
      <sz val="14"/>
      <color indexed="9"/>
      <name val="Arial Narrow"/>
      <family val="2"/>
      <charset val="238"/>
    </font>
    <font>
      <b/>
      <sz val="12"/>
      <name val="Arial Narrow"/>
      <family val="2"/>
      <charset val="238"/>
    </font>
    <font>
      <sz val="11"/>
      <color indexed="8"/>
      <name val="Calibri"/>
      <family val="2"/>
      <charset val="238"/>
    </font>
    <font>
      <sz val="10"/>
      <name val="Arial"/>
      <family val="2"/>
      <charset val="238"/>
    </font>
    <font>
      <b/>
      <sz val="10"/>
      <color indexed="55"/>
      <name val="Arial Narrow"/>
      <family val="2"/>
      <charset val="238"/>
    </font>
    <font>
      <sz val="10"/>
      <color indexed="55"/>
      <name val="Arial Narrow"/>
      <family val="2"/>
      <charset val="238"/>
    </font>
    <font>
      <b/>
      <sz val="9"/>
      <color indexed="18"/>
      <name val="Arial Narrow"/>
      <family val="2"/>
      <charset val="238"/>
    </font>
    <font>
      <b/>
      <i/>
      <sz val="10"/>
      <name val="Arial Narrow"/>
      <family val="2"/>
      <charset val="238"/>
    </font>
    <font>
      <b/>
      <i/>
      <sz val="10"/>
      <color indexed="23"/>
      <name val="Arial Narrow"/>
      <family val="2"/>
      <charset val="238"/>
    </font>
    <font>
      <sz val="10"/>
      <name val="Arial CE"/>
      <family val="2"/>
      <charset val="238"/>
    </font>
    <font>
      <sz val="10"/>
      <name val="NewsGoth Cn BT"/>
      <family val="2"/>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0"/>
      <name val="MS Sans Serif"/>
      <family val="2"/>
      <charset val="238"/>
    </font>
    <font>
      <sz val="11"/>
      <name val="Times New Roman"/>
      <family val="1"/>
      <charset val="238"/>
    </font>
    <font>
      <sz val="8"/>
      <color indexed="8"/>
      <name val="Tahoma"/>
      <family val="2"/>
      <charset val="238"/>
    </font>
    <font>
      <sz val="10"/>
      <name val="Arial"/>
      <family val="2"/>
      <charset val="204"/>
    </font>
    <font>
      <sz val="11"/>
      <color indexed="8"/>
      <name val="Arial"/>
      <family val="2"/>
      <charset val="238"/>
    </font>
    <font>
      <sz val="10"/>
      <name val="Times New Roman"/>
      <family val="1"/>
      <charset val="238"/>
    </font>
    <font>
      <sz val="10"/>
      <color indexed="8"/>
      <name val="Arial"/>
      <family val="2"/>
      <charset val="238"/>
    </font>
    <font>
      <u/>
      <sz val="10"/>
      <color indexed="12"/>
      <name val="Arial CE"/>
      <family val="2"/>
      <charset val="238"/>
    </font>
    <font>
      <sz val="10"/>
      <name val="Tahoma"/>
      <family val="2"/>
      <charset val="238"/>
    </font>
    <font>
      <sz val="11"/>
      <color indexed="8"/>
      <name val="Arial Narrow"/>
      <family val="2"/>
      <charset val="238"/>
    </font>
    <font>
      <sz val="11"/>
      <color indexed="17"/>
      <name val="Calibri"/>
      <family val="2"/>
      <charset val="238"/>
    </font>
    <font>
      <b/>
      <sz val="11"/>
      <color indexed="63"/>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9"/>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10"/>
      <name val="Arial Narrow"/>
      <family val="2"/>
      <charset val="238"/>
    </font>
    <font>
      <sz val="10"/>
      <name val="Arial"/>
      <family val="2"/>
    </font>
    <font>
      <sz val="10"/>
      <name val="Helv"/>
      <charset val="204"/>
    </font>
    <font>
      <sz val="10"/>
      <name val="Arial CE"/>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2"/>
      <name val="Times New Roman"/>
      <family val="1"/>
    </font>
    <font>
      <sz val="10"/>
      <name val="Helv"/>
    </font>
    <font>
      <sz val="10"/>
      <name val="Courier"/>
      <family val="3"/>
    </font>
    <font>
      <sz val="10"/>
      <name val="Arial CE"/>
      <charset val="238"/>
    </font>
    <font>
      <sz val="11"/>
      <color indexed="8"/>
      <name val="Calibri"/>
      <family val="2"/>
    </font>
    <font>
      <sz val="11"/>
      <name val="Arial"/>
      <family val="2"/>
      <charset val="238"/>
    </font>
    <font>
      <sz val="10"/>
      <name val="SL Dutch"/>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b/>
      <sz val="15"/>
      <color indexed="62"/>
      <name val="Calibri"/>
      <family val="2"/>
    </font>
    <font>
      <b/>
      <sz val="13"/>
      <color indexed="62"/>
      <name val="Calibri"/>
      <family val="2"/>
    </font>
    <font>
      <b/>
      <sz val="11"/>
      <color indexed="62"/>
      <name val="Calibri"/>
      <family val="2"/>
    </font>
    <font>
      <sz val="11"/>
      <color indexed="10"/>
      <name val="Calibri"/>
      <family val="2"/>
    </font>
    <font>
      <b/>
      <sz val="18"/>
      <color indexed="62"/>
      <name val="Cambria"/>
      <family val="2"/>
    </font>
    <font>
      <sz val="11"/>
      <color indexed="9"/>
      <name val="Arial Narrow"/>
      <family val="2"/>
      <charset val="238"/>
    </font>
    <font>
      <sz val="11"/>
      <color indexed="16"/>
      <name val="Calibri"/>
      <family val="2"/>
      <charset val="238"/>
    </font>
    <font>
      <sz val="11"/>
      <color indexed="20"/>
      <name val="Arial Narrow"/>
      <family val="2"/>
      <charset val="238"/>
    </font>
    <font>
      <b/>
      <sz val="11"/>
      <color indexed="53"/>
      <name val="Calibri"/>
      <family val="2"/>
      <charset val="238"/>
    </font>
    <font>
      <b/>
      <sz val="11"/>
      <color indexed="10"/>
      <name val="Arial Narrow"/>
      <family val="2"/>
      <charset val="238"/>
    </font>
    <font>
      <b/>
      <sz val="11"/>
      <color indexed="9"/>
      <name val="Arial Narrow"/>
      <family val="2"/>
      <charset val="238"/>
    </font>
    <font>
      <sz val="12"/>
      <name val="Courier New"/>
      <family val="3"/>
      <charset val="238"/>
    </font>
    <font>
      <sz val="9"/>
      <name val="Futura Prins"/>
      <charset val="238"/>
    </font>
    <font>
      <sz val="9"/>
      <name val="Futura Prins"/>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53"/>
      <name val="Calibri"/>
      <family val="2"/>
      <charset val="238"/>
    </font>
    <font>
      <b/>
      <sz val="10"/>
      <name val="Courier New CE"/>
      <family val="3"/>
      <charset val="238"/>
    </font>
    <font>
      <sz val="11"/>
      <color indexed="8"/>
      <name val="Verdana"/>
      <family val="2"/>
      <charset val="238"/>
    </font>
    <font>
      <sz val="12"/>
      <name val="Futura Prins"/>
    </font>
    <font>
      <sz val="11"/>
      <color indexed="19"/>
      <name val="Arial Narrow"/>
      <family val="2"/>
      <charset val="238"/>
    </font>
    <font>
      <sz val="10"/>
      <name val="Courier"/>
      <family val="1"/>
      <charset val="238"/>
    </font>
    <font>
      <b/>
      <sz val="11"/>
      <color indexed="63"/>
      <name val="Arial Narrow"/>
      <family val="2"/>
      <charset val="238"/>
    </font>
    <font>
      <sz val="5"/>
      <name val="Courier New CE"/>
      <family val="3"/>
      <charset val="238"/>
    </font>
    <font>
      <sz val="11"/>
      <name val="Times New Roman"/>
      <family val="1"/>
    </font>
    <font>
      <sz val="11"/>
      <name val="Futura Prins"/>
      <charset val="238"/>
    </font>
    <font>
      <b/>
      <sz val="11"/>
      <name val="Futura Prins"/>
      <charset val="238"/>
    </font>
    <font>
      <b/>
      <sz val="11"/>
      <color indexed="8"/>
      <name val="Arial Narrow"/>
      <family val="2"/>
      <charset val="238"/>
    </font>
    <font>
      <sz val="10"/>
      <color indexed="8"/>
      <name val="Arial"/>
      <family val="2"/>
    </font>
    <font>
      <b/>
      <sz val="18"/>
      <color indexed="62"/>
      <name val="Calibri Light"/>
      <family val="2"/>
      <charset val="238"/>
    </font>
    <font>
      <sz val="11"/>
      <color theme="1"/>
      <name val="Calibri"/>
      <family val="2"/>
      <scheme val="minor"/>
    </font>
    <font>
      <sz val="11"/>
      <color theme="0"/>
      <name val="Calibri"/>
      <family val="2"/>
      <scheme val="minor"/>
    </font>
    <font>
      <sz val="11"/>
      <color rgb="FF9C0006"/>
      <name val="Calibri"/>
      <family val="2"/>
      <scheme val="minor"/>
    </font>
    <font>
      <b/>
      <sz val="11"/>
      <color indexed="10"/>
      <name val="Calibri"/>
      <family val="2"/>
      <scheme val="minor"/>
    </font>
    <font>
      <b/>
      <sz val="11"/>
      <color rgb="FFFA7D00"/>
      <name val="Calibri"/>
      <family val="2"/>
      <scheme val="minor"/>
    </font>
    <font>
      <b/>
      <sz val="11"/>
      <color indexed="10"/>
      <name val="Calibri"/>
      <family val="2"/>
      <charset val="238"/>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charset val="238"/>
    </font>
    <font>
      <sz val="11"/>
      <color rgb="FF3F3F76"/>
      <name val="Calibri"/>
      <family val="2"/>
      <scheme val="minor"/>
    </font>
    <font>
      <sz val="11"/>
      <color rgb="FFFA7D00"/>
      <name val="Calibri"/>
      <family val="2"/>
      <scheme val="minor"/>
    </font>
    <font>
      <sz val="11"/>
      <color indexed="19"/>
      <name val="Calibri"/>
      <family val="2"/>
      <charset val="238"/>
      <scheme val="minor"/>
    </font>
    <font>
      <sz val="11"/>
      <color indexed="19"/>
      <name val="Calibri"/>
      <family val="2"/>
      <scheme val="minor"/>
    </font>
    <font>
      <sz val="11"/>
      <color rgb="FF9C6500"/>
      <name val="Calibri"/>
      <family val="2"/>
      <scheme val="minor"/>
    </font>
    <font>
      <b/>
      <sz val="11"/>
      <color rgb="FF3F3F3F"/>
      <name val="Calibri"/>
      <family val="2"/>
      <scheme val="minor"/>
    </font>
    <font>
      <b/>
      <sz val="18"/>
      <color theme="3"/>
      <name val="Calibri Light"/>
      <family val="2"/>
      <charset val="238"/>
      <scheme val="major"/>
    </font>
    <font>
      <b/>
      <sz val="18"/>
      <color theme="3"/>
      <name val="Calibri Light"/>
      <family val="2"/>
      <scheme val="major"/>
    </font>
    <font>
      <b/>
      <sz val="11"/>
      <color theme="1"/>
      <name val="Calibri"/>
      <family val="2"/>
      <scheme val="minor"/>
    </font>
    <font>
      <sz val="11"/>
      <color rgb="FFFF0000"/>
      <name val="Calibri"/>
      <family val="2"/>
      <scheme val="minor"/>
    </font>
    <font>
      <b/>
      <sz val="15"/>
      <color indexed="62"/>
      <name val="Calibri"/>
      <family val="2"/>
      <charset val="238"/>
      <scheme val="minor"/>
    </font>
    <font>
      <b/>
      <sz val="13"/>
      <color indexed="62"/>
      <name val="Calibri"/>
      <family val="2"/>
      <charset val="238"/>
      <scheme val="minor"/>
    </font>
    <font>
      <b/>
      <sz val="11"/>
      <color indexed="62"/>
      <name val="Calibri"/>
      <family val="2"/>
      <charset val="238"/>
      <scheme val="minor"/>
    </font>
    <font>
      <sz val="11"/>
      <color indexed="10"/>
      <name val="Calibri"/>
      <family val="2"/>
      <charset val="238"/>
      <scheme val="minor"/>
    </font>
    <font>
      <b/>
      <sz val="18"/>
      <color indexed="62"/>
      <name val="Calibri Light"/>
      <family val="2"/>
      <charset val="238"/>
      <scheme val="major"/>
    </font>
    <font>
      <sz val="10"/>
      <color theme="1"/>
      <name val="Arial Narrow"/>
      <family val="2"/>
      <charset val="238"/>
    </font>
    <font>
      <b/>
      <i/>
      <sz val="10"/>
      <color theme="1"/>
      <name val="Arial Narrow"/>
      <family val="2"/>
      <charset val="238"/>
    </font>
    <font>
      <b/>
      <sz val="9"/>
      <name val="Arial Narrow"/>
      <family val="2"/>
      <charset val="238"/>
    </font>
    <font>
      <sz val="9"/>
      <name val="Arial Narrow"/>
      <family val="2"/>
      <charset val="238"/>
    </font>
    <font>
      <sz val="9"/>
      <color theme="1"/>
      <name val="Arial Narrow"/>
      <family val="2"/>
      <charset val="238"/>
    </font>
    <font>
      <b/>
      <sz val="9"/>
      <color theme="1"/>
      <name val="Arial Narrow"/>
      <family val="2"/>
      <charset val="238"/>
    </font>
    <font>
      <b/>
      <sz val="12"/>
      <color theme="5"/>
      <name val="Arial Narrow"/>
      <family val="2"/>
      <charset val="238"/>
    </font>
    <font>
      <b/>
      <sz val="18"/>
      <color theme="1"/>
      <name val="Arial Narrow"/>
      <family val="2"/>
      <charset val="238"/>
    </font>
    <font>
      <sz val="11"/>
      <color theme="1"/>
      <name val="Arial Narrow"/>
      <family val="2"/>
      <charset val="238"/>
    </font>
    <font>
      <b/>
      <sz val="20"/>
      <color theme="1"/>
      <name val="Arial Narrow"/>
      <family val="2"/>
      <charset val="238"/>
    </font>
    <font>
      <sz val="20"/>
      <color theme="1"/>
      <name val="Arial Narrow"/>
      <family val="2"/>
      <charset val="238"/>
    </font>
    <font>
      <sz val="12"/>
      <color theme="1"/>
      <name val="Arial Narrow"/>
      <family val="2"/>
      <charset val="238"/>
    </font>
    <font>
      <b/>
      <sz val="10"/>
      <color theme="1"/>
      <name val="Arial Narrow"/>
      <family val="2"/>
      <charset val="238"/>
    </font>
    <font>
      <b/>
      <sz val="12"/>
      <color theme="1"/>
      <name val="Arial Narrow"/>
      <family val="2"/>
      <charset val="238"/>
    </font>
    <font>
      <b/>
      <sz val="12"/>
      <color theme="3"/>
      <name val="Arial Narrow"/>
      <family val="2"/>
      <charset val="238"/>
    </font>
    <font>
      <i/>
      <sz val="9"/>
      <color theme="0" tint="-0.499984740745262"/>
      <name val="Arial Narrow"/>
      <family val="2"/>
      <charset val="238"/>
    </font>
    <font>
      <i/>
      <sz val="12"/>
      <color theme="0" tint="-0.499984740745262"/>
      <name val="Arial Narrow"/>
      <family val="2"/>
      <charset val="238"/>
    </font>
    <font>
      <b/>
      <sz val="9"/>
      <color theme="3"/>
      <name val="NewsGoth Cn BT"/>
      <family val="2"/>
    </font>
    <font>
      <b/>
      <sz val="9"/>
      <color theme="3"/>
      <name val="Arial Narrow"/>
      <family val="2"/>
      <charset val="238"/>
    </font>
    <font>
      <sz val="10"/>
      <name val="10"/>
      <charset val="238"/>
    </font>
    <font>
      <b/>
      <sz val="10"/>
      <name val="10"/>
      <charset val="238"/>
    </font>
    <font>
      <sz val="10"/>
      <color theme="1"/>
      <name val="10"/>
      <charset val="238"/>
    </font>
    <font>
      <b/>
      <sz val="10"/>
      <color indexed="18"/>
      <name val="10"/>
      <charset val="238"/>
    </font>
    <font>
      <b/>
      <sz val="10"/>
      <color indexed="55"/>
      <name val="10"/>
      <charset val="238"/>
    </font>
    <font>
      <sz val="10"/>
      <color indexed="55"/>
      <name val="10"/>
      <charset val="238"/>
    </font>
    <font>
      <b/>
      <sz val="11"/>
      <color theme="1"/>
      <name val="Arial Narrow"/>
      <family val="2"/>
      <charset val="238"/>
    </font>
    <font>
      <sz val="7"/>
      <color theme="1"/>
      <name val="Arial Narrow"/>
      <family val="2"/>
      <charset val="238"/>
    </font>
    <font>
      <vertAlign val="superscript"/>
      <sz val="11"/>
      <color theme="1"/>
      <name val="Arial Narrow"/>
      <family val="2"/>
      <charset val="238"/>
    </font>
    <font>
      <sz val="10"/>
      <color theme="0"/>
      <name val="Arial Narrow"/>
      <family val="2"/>
      <charset val="238"/>
    </font>
    <font>
      <b/>
      <sz val="11"/>
      <name val="Arial Narrow"/>
      <family val="2"/>
      <charset val="238"/>
    </font>
    <font>
      <sz val="10"/>
      <color indexed="8"/>
      <name val="Arial Narrow"/>
      <family val="2"/>
      <charset val="238"/>
    </font>
    <font>
      <b/>
      <sz val="10"/>
      <color indexed="9"/>
      <name val="Arial Narrow"/>
      <family val="2"/>
      <charset val="238"/>
    </font>
    <font>
      <b/>
      <sz val="10"/>
      <color theme="0"/>
      <name val="Arial Narrow"/>
      <family val="2"/>
      <charset val="238"/>
    </font>
    <font>
      <b/>
      <u/>
      <sz val="10"/>
      <name val="Arial Narrow"/>
      <family val="2"/>
      <charset val="238"/>
    </font>
  </fonts>
  <fills count="86">
    <fill>
      <patternFill patternType="none"/>
    </fill>
    <fill>
      <patternFill patternType="gray125"/>
    </fill>
    <fill>
      <patternFill patternType="solid">
        <fgColor rgb="FFFF0000"/>
        <bgColor indexed="25"/>
      </patternFill>
    </fill>
    <fill>
      <patternFill patternType="solid">
        <fgColor indexed="22"/>
        <bgColor indexed="31"/>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1"/>
      </patternFill>
    </fill>
    <fill>
      <patternFill patternType="solid">
        <fgColor indexed="44"/>
      </patternFill>
    </fill>
    <fill>
      <patternFill patternType="solid">
        <fgColor indexed="29"/>
      </patternFill>
    </fill>
    <fill>
      <patternFill patternType="solid">
        <fgColor indexed="11"/>
      </patternFill>
    </fill>
    <fill>
      <patternFill patternType="solid">
        <fgColor indexed="43"/>
      </patternFill>
    </fill>
    <fill>
      <patternFill patternType="solid">
        <fgColor indexed="49"/>
      </patternFill>
    </fill>
    <fill>
      <patternFill patternType="solid">
        <fgColor indexed="51"/>
      </patternFill>
    </fill>
    <fill>
      <patternFill patternType="solid">
        <fgColor indexed="54"/>
      </patternFill>
    </fill>
    <fill>
      <patternFill patternType="solid">
        <fgColor indexed="30"/>
      </patternFill>
    </fill>
    <fill>
      <patternFill patternType="solid">
        <fgColor indexed="22"/>
      </patternFill>
    </fill>
    <fill>
      <patternFill patternType="solid">
        <fgColor indexed="36"/>
      </patternFill>
    </fill>
    <fill>
      <patternFill patternType="solid">
        <fgColor indexed="52"/>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25"/>
        <bgColor indexed="25"/>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bgColor indexed="26"/>
      </patternFill>
    </fill>
    <fill>
      <patternFill patternType="solid">
        <fgColor rgb="FFF2F2F2"/>
      </patternFill>
    </fill>
    <fill>
      <patternFill patternType="solid">
        <fgColor rgb="FFA5A5A5"/>
      </patternFill>
    </fill>
    <fill>
      <patternFill patternType="solid">
        <fgColor theme="4" tint="0.79998168889431442"/>
        <bgColor indexed="65"/>
      </patternFill>
    </fill>
    <fill>
      <patternFill patternType="solid">
        <fgColor theme="4"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patternFill>
    </fill>
    <fill>
      <patternFill patternType="solid">
        <fgColor theme="8" tint="0.79998168889431442"/>
        <bgColor indexed="65"/>
      </patternFill>
    </fill>
    <fill>
      <patternFill patternType="solid">
        <fgColor theme="9"/>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theme="7" tint="-0.249977111117893"/>
        <bgColor indexed="25"/>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s>
  <borders count="53">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bottom style="thin">
        <color indexed="8"/>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44"/>
      </bottom>
      <diagonal/>
    </border>
    <border>
      <left/>
      <right/>
      <top/>
      <bottom style="medium">
        <color indexed="27"/>
      </bottom>
      <diagonal/>
    </border>
    <border>
      <left/>
      <right/>
      <top/>
      <bottom style="medium">
        <color indexed="5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right/>
      <top/>
      <bottom style="medium">
        <color theme="4" tint="0.39997558519241921"/>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top style="medium">
        <color indexed="64"/>
      </top>
      <bottom style="medium">
        <color indexed="64"/>
      </bottom>
      <diagonal/>
    </border>
  </borders>
  <cellStyleXfs count="3812">
    <xf numFmtId="0" fontId="0" fillId="0" borderId="0"/>
    <xf numFmtId="167" fontId="6" fillId="0" borderId="0" applyFill="0" applyBorder="0" applyAlignment="0" applyProtection="0"/>
    <xf numFmtId="0" fontId="7" fillId="0" borderId="0"/>
    <xf numFmtId="168" fontId="6" fillId="0" borderId="0" applyFill="0" applyBorder="0" applyAlignment="0" applyProtection="0"/>
    <xf numFmtId="169" fontId="6" fillId="0" borderId="0" applyFill="0" applyBorder="0" applyAlignment="0" applyProtection="0"/>
    <xf numFmtId="0" fontId="6" fillId="0" borderId="0"/>
    <xf numFmtId="0" fontId="13" fillId="0" borderId="0"/>
    <xf numFmtId="0" fontId="6" fillId="0" borderId="0"/>
    <xf numFmtId="0" fontId="1" fillId="0" borderId="0"/>
    <xf numFmtId="0" fontId="13" fillId="0" borderId="0"/>
    <xf numFmtId="0" fontId="13" fillId="0" borderId="0"/>
    <xf numFmtId="0" fontId="46" fillId="0" borderId="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1" fillId="24" borderId="0" applyNumberFormat="0" applyBorder="0" applyAlignment="0" applyProtection="0"/>
    <xf numFmtId="0" fontId="6" fillId="25" borderId="0" applyNumberFormat="0" applyBorder="0" applyAlignment="0" applyProtection="0"/>
    <xf numFmtId="0" fontId="1"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98" fillId="32" borderId="0" applyNumberFormat="0" applyBorder="0" applyAlignment="0" applyProtection="0"/>
    <xf numFmtId="0" fontId="98" fillId="24" borderId="0" applyNumberFormat="0" applyBorder="0" applyAlignment="0" applyProtection="0"/>
    <xf numFmtId="0" fontId="98"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1"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98" fillId="32" borderId="0" applyNumberFormat="0" applyBorder="0" applyAlignment="0" applyProtection="0"/>
    <xf numFmtId="0" fontId="98" fillId="32" borderId="0" applyNumberFormat="0" applyBorder="0" applyAlignment="0" applyProtection="0"/>
    <xf numFmtId="0" fontId="98" fillId="32" borderId="0" applyNumberFormat="0" applyBorder="0" applyAlignment="0" applyProtection="0"/>
    <xf numFmtId="0" fontId="98" fillId="32" borderId="0" applyNumberFormat="0" applyBorder="0" applyAlignment="0" applyProtection="0"/>
    <xf numFmtId="0" fontId="1" fillId="32" borderId="0" applyNumberFormat="0" applyBorder="0" applyAlignment="0" applyProtection="0"/>
    <xf numFmtId="0" fontId="6" fillId="25" borderId="0" applyNumberFormat="0" applyBorder="0" applyAlignment="0" applyProtection="0"/>
    <xf numFmtId="0" fontId="98" fillId="32" borderId="0" applyNumberFormat="0" applyBorder="0" applyAlignment="0" applyProtection="0"/>
    <xf numFmtId="0" fontId="98" fillId="32" borderId="0" applyNumberFormat="0" applyBorder="0" applyAlignment="0" applyProtection="0"/>
    <xf numFmtId="0" fontId="98"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1"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31"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31"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31"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31" fillId="32"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6" fillId="27" borderId="0" applyNumberFormat="0" applyBorder="0" applyAlignment="0" applyProtection="0"/>
    <xf numFmtId="0" fontId="1"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98" fillId="33" borderId="0" applyNumberFormat="0" applyBorder="0" applyAlignment="0" applyProtection="0"/>
    <xf numFmtId="0" fontId="98" fillId="13" borderId="0" applyNumberFormat="0" applyBorder="0" applyAlignment="0" applyProtection="0"/>
    <xf numFmtId="0" fontId="98"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1"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1" fillId="33" borderId="0" applyNumberFormat="0" applyBorder="0" applyAlignment="0" applyProtection="0"/>
    <xf numFmtId="0" fontId="6" fillId="27"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1"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31"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31"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31"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31" fillId="3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4" borderId="0" applyNumberFormat="0" applyBorder="0" applyAlignment="0" applyProtection="0"/>
    <xf numFmtId="0" fontId="6" fillId="28" borderId="0" applyNumberFormat="0" applyBorder="0" applyAlignment="0" applyProtection="0"/>
    <xf numFmtId="0" fontId="1"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98" fillId="29" borderId="0" applyNumberFormat="0" applyBorder="0" applyAlignment="0" applyProtection="0"/>
    <xf numFmtId="0" fontId="98" fillId="24" borderId="0" applyNumberFormat="0" applyBorder="0" applyAlignment="0" applyProtection="0"/>
    <xf numFmtId="0" fontId="98"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1"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1" fillId="29" borderId="0" applyNumberFormat="0" applyBorder="0" applyAlignment="0" applyProtection="0"/>
    <xf numFmtId="0" fontId="6" fillId="28"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1"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31"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31"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31"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31" fillId="29"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6" fillId="30" borderId="0" applyNumberFormat="0" applyBorder="0" applyAlignment="0" applyProtection="0"/>
    <xf numFmtId="0" fontId="1"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98" fillId="26" borderId="0" applyNumberFormat="0" applyBorder="0" applyAlignment="0" applyProtection="0"/>
    <xf numFmtId="0" fontId="98" fillId="18" borderId="0" applyNumberFormat="0" applyBorder="0" applyAlignment="0" applyProtection="0"/>
    <xf numFmtId="0" fontId="98"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1"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98" fillId="26" borderId="0" applyNumberFormat="0" applyBorder="0" applyAlignment="0" applyProtection="0"/>
    <xf numFmtId="0" fontId="98" fillId="26" borderId="0" applyNumberFormat="0" applyBorder="0" applyAlignment="0" applyProtection="0"/>
    <xf numFmtId="0" fontId="98" fillId="26" borderId="0" applyNumberFormat="0" applyBorder="0" applyAlignment="0" applyProtection="0"/>
    <xf numFmtId="0" fontId="98" fillId="26" borderId="0" applyNumberFormat="0" applyBorder="0" applyAlignment="0" applyProtection="0"/>
    <xf numFmtId="0" fontId="1" fillId="26" borderId="0" applyNumberFormat="0" applyBorder="0" applyAlignment="0" applyProtection="0"/>
    <xf numFmtId="0" fontId="6" fillId="30" borderId="0" applyNumberFormat="0" applyBorder="0" applyAlignment="0" applyProtection="0"/>
    <xf numFmtId="0" fontId="98" fillId="26" borderId="0" applyNumberFormat="0" applyBorder="0" applyAlignment="0" applyProtection="0"/>
    <xf numFmtId="0" fontId="98" fillId="26" borderId="0" applyNumberFormat="0" applyBorder="0" applyAlignment="0" applyProtection="0"/>
    <xf numFmtId="0" fontId="98"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1"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98" fillId="31"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98" fillId="31"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31"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31"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31"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1" fillId="23" borderId="0" applyNumberFormat="0" applyBorder="0" applyAlignment="0" applyProtection="0"/>
    <xf numFmtId="0" fontId="6" fillId="26" borderId="0" applyNumberFormat="0" applyBorder="0" applyAlignment="0" applyProtection="0"/>
    <xf numFmtId="0" fontId="1"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98" fillId="29" borderId="0" applyNumberFormat="0" applyBorder="0" applyAlignment="0" applyProtection="0"/>
    <xf numFmtId="0" fontId="98" fillId="23" borderId="0" applyNumberFormat="0" applyBorder="0" applyAlignment="0" applyProtection="0"/>
    <xf numFmtId="0" fontId="98"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1"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1" fillId="29" borderId="0" applyNumberFormat="0" applyBorder="0" applyAlignment="0" applyProtection="0"/>
    <xf numFmtId="0" fontId="6" fillId="26"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1"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31"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31"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31"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31" fillId="29"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1" fillId="11"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98" fillId="24" borderId="0" applyNumberFormat="0" applyBorder="0" applyAlignment="0" applyProtection="0"/>
    <xf numFmtId="0" fontId="98" fillId="11" borderId="0" applyNumberFormat="0" applyBorder="0" applyAlignment="0" applyProtection="0"/>
    <xf numFmtId="0" fontId="98"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98" fillId="14"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98" fillId="14"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31"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31"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31"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1" fillId="24" borderId="0" applyNumberFormat="0" applyBorder="0" applyAlignment="0" applyProtection="0"/>
    <xf numFmtId="0" fontId="6" fillId="34" borderId="0" applyNumberFormat="0" applyBorder="0" applyAlignment="0" applyProtection="0"/>
    <xf numFmtId="0" fontId="1"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98" fillId="35" borderId="0" applyNumberFormat="0" applyBorder="0" applyAlignment="0" applyProtection="0"/>
    <xf numFmtId="0" fontId="98" fillId="24" borderId="0" applyNumberFormat="0" applyBorder="0" applyAlignment="0" applyProtection="0"/>
    <xf numFmtId="0" fontId="98"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1"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98" fillId="35" borderId="0" applyNumberFormat="0" applyBorder="0" applyAlignment="0" applyProtection="0"/>
    <xf numFmtId="0" fontId="98" fillId="35" borderId="0" applyNumberFormat="0" applyBorder="0" applyAlignment="0" applyProtection="0"/>
    <xf numFmtId="0" fontId="98" fillId="35" borderId="0" applyNumberFormat="0" applyBorder="0" applyAlignment="0" applyProtection="0"/>
    <xf numFmtId="0" fontId="98" fillId="35" borderId="0" applyNumberFormat="0" applyBorder="0" applyAlignment="0" applyProtection="0"/>
    <xf numFmtId="0" fontId="1" fillId="35" borderId="0" applyNumberFormat="0" applyBorder="0" applyAlignment="0" applyProtection="0"/>
    <xf numFmtId="0" fontId="6" fillId="34" borderId="0" applyNumberFormat="0" applyBorder="0" applyAlignment="0" applyProtection="0"/>
    <xf numFmtId="0" fontId="98" fillId="35" borderId="0" applyNumberFormat="0" applyBorder="0" applyAlignment="0" applyProtection="0"/>
    <xf numFmtId="0" fontId="98" fillId="35" borderId="0" applyNumberFormat="0" applyBorder="0" applyAlignment="0" applyProtection="0"/>
    <xf numFmtId="0" fontId="98"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1"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31"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31"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31"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31"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6" fillId="30" borderId="0" applyNumberFormat="0" applyBorder="0" applyAlignment="0" applyProtection="0"/>
    <xf numFmtId="0" fontId="1"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98" fillId="27" borderId="0" applyNumberFormat="0" applyBorder="0" applyAlignment="0" applyProtection="0"/>
    <xf numFmtId="0" fontId="98" fillId="19" borderId="0" applyNumberFormat="0" applyBorder="0" applyAlignment="0" applyProtection="0"/>
    <xf numFmtId="0" fontId="98"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1"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98" fillId="27" borderId="0" applyNumberFormat="0" applyBorder="0" applyAlignment="0" applyProtection="0"/>
    <xf numFmtId="0" fontId="98" fillId="27" borderId="0" applyNumberFormat="0" applyBorder="0" applyAlignment="0" applyProtection="0"/>
    <xf numFmtId="0" fontId="98" fillId="27" borderId="0" applyNumberFormat="0" applyBorder="0" applyAlignment="0" applyProtection="0"/>
    <xf numFmtId="0" fontId="98" fillId="27" borderId="0" applyNumberFormat="0" applyBorder="0" applyAlignment="0" applyProtection="0"/>
    <xf numFmtId="0" fontId="1" fillId="27" borderId="0" applyNumberFormat="0" applyBorder="0" applyAlignment="0" applyProtection="0"/>
    <xf numFmtId="0" fontId="6" fillId="30" borderId="0" applyNumberFormat="0" applyBorder="0" applyAlignment="0" applyProtection="0"/>
    <xf numFmtId="0" fontId="98" fillId="27" borderId="0" applyNumberFormat="0" applyBorder="0" applyAlignment="0" applyProtection="0"/>
    <xf numFmtId="0" fontId="98" fillId="27" borderId="0" applyNumberFormat="0" applyBorder="0" applyAlignment="0" applyProtection="0"/>
    <xf numFmtId="0" fontId="98"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1"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31" fillId="27"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98" fillId="24" borderId="0" applyNumberFormat="0" applyBorder="0" applyAlignment="0" applyProtection="0"/>
    <xf numFmtId="0" fontId="98" fillId="21" borderId="0" applyNumberFormat="0" applyBorder="0" applyAlignment="0" applyProtection="0"/>
    <xf numFmtId="0" fontId="98"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31" fillId="24"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6" fillId="37" borderId="0" applyNumberFormat="0" applyBorder="0" applyAlignment="0" applyProtection="0"/>
    <xf numFmtId="0" fontId="1"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98" fillId="29" borderId="0" applyNumberFormat="0" applyBorder="0" applyAlignment="0" applyProtection="0"/>
    <xf numFmtId="0" fontId="98" fillId="36" borderId="0" applyNumberFormat="0" applyBorder="0" applyAlignment="0" applyProtection="0"/>
    <xf numFmtId="0" fontId="98"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1"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1" fillId="29" borderId="0" applyNumberFormat="0" applyBorder="0" applyAlignment="0" applyProtection="0"/>
    <xf numFmtId="0" fontId="6" fillId="37"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1"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31"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31"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31"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31" fillId="29"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7" fillId="3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41" borderId="0" applyNumberFormat="0" applyBorder="0" applyAlignment="0" applyProtection="0"/>
    <xf numFmtId="0" fontId="37" fillId="36" borderId="0" applyNumberFormat="0" applyBorder="0" applyAlignment="0" applyProtection="0"/>
    <xf numFmtId="0" fontId="37" fillId="42" borderId="0" applyNumberFormat="0" applyBorder="0" applyAlignment="0" applyProtection="0"/>
    <xf numFmtId="0" fontId="21" fillId="38" borderId="0" applyNumberFormat="0" applyBorder="0" applyAlignment="0" applyProtection="0"/>
    <xf numFmtId="0" fontId="37" fillId="39" borderId="0" applyNumberFormat="0" applyBorder="0" applyAlignment="0" applyProtection="0"/>
    <xf numFmtId="0" fontId="21" fillId="24" borderId="0" applyNumberFormat="0" applyBorder="0" applyAlignment="0" applyProtection="0"/>
    <xf numFmtId="0" fontId="37" fillId="39" borderId="0" applyNumberFormat="0" applyBorder="0" applyAlignment="0" applyProtection="0"/>
    <xf numFmtId="0" fontId="99" fillId="24" borderId="0" applyNumberFormat="0" applyBorder="0" applyAlignment="0" applyProtection="0"/>
    <xf numFmtId="0" fontId="99" fillId="38" borderId="0" applyNumberFormat="0" applyBorder="0" applyAlignment="0" applyProtection="0"/>
    <xf numFmtId="0" fontId="99" fillId="24" borderId="0" applyNumberFormat="0" applyBorder="0" applyAlignment="0" applyProtection="0"/>
    <xf numFmtId="0" fontId="37" fillId="39" borderId="0" applyNumberFormat="0" applyBorder="0" applyAlignment="0" applyProtection="0"/>
    <xf numFmtId="0" fontId="21" fillId="24" borderId="0" applyNumberFormat="0" applyBorder="0" applyAlignment="0" applyProtection="0"/>
    <xf numFmtId="0" fontId="37" fillId="39"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21"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21" fillId="24" borderId="0" applyNumberFormat="0" applyBorder="0" applyAlignment="0" applyProtection="0"/>
    <xf numFmtId="0" fontId="37" fillId="39" borderId="0" applyNumberFormat="0" applyBorder="0" applyAlignment="0" applyProtection="0"/>
    <xf numFmtId="0" fontId="68" fillId="24" borderId="0" applyNumberFormat="0" applyBorder="0" applyAlignment="0" applyProtection="0"/>
    <xf numFmtId="0" fontId="37" fillId="39" borderId="0" applyNumberFormat="0" applyBorder="0" applyAlignment="0" applyProtection="0"/>
    <xf numFmtId="0" fontId="68" fillId="24"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68" fillId="24"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68" fillId="24"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15" borderId="0" applyNumberFormat="0" applyBorder="0" applyAlignment="0" applyProtection="0"/>
    <xf numFmtId="0" fontId="37" fillId="33" borderId="0" applyNumberFormat="0" applyBorder="0" applyAlignment="0" applyProtection="0"/>
    <xf numFmtId="0" fontId="21" fillId="43" borderId="0" applyNumberFormat="0" applyBorder="0" applyAlignment="0" applyProtection="0"/>
    <xf numFmtId="0" fontId="37" fillId="33" borderId="0" applyNumberFormat="0" applyBorder="0" applyAlignment="0" applyProtection="0"/>
    <xf numFmtId="0" fontId="99" fillId="43" borderId="0" applyNumberFormat="0" applyBorder="0" applyAlignment="0" applyProtection="0"/>
    <xf numFmtId="0" fontId="99" fillId="15" borderId="0" applyNumberFormat="0" applyBorder="0" applyAlignment="0" applyProtection="0"/>
    <xf numFmtId="0" fontId="99" fillId="43" borderId="0" applyNumberFormat="0" applyBorder="0" applyAlignment="0" applyProtection="0"/>
    <xf numFmtId="0" fontId="37" fillId="33" borderId="0" applyNumberFormat="0" applyBorder="0" applyAlignment="0" applyProtection="0"/>
    <xf numFmtId="0" fontId="21" fillId="43" borderId="0" applyNumberFormat="0" applyBorder="0" applyAlignment="0" applyProtection="0"/>
    <xf numFmtId="0" fontId="37" fillId="3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21"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21" fillId="43" borderId="0" applyNumberFormat="0" applyBorder="0" applyAlignment="0" applyProtection="0"/>
    <xf numFmtId="0" fontId="37" fillId="33" borderId="0" applyNumberFormat="0" applyBorder="0" applyAlignment="0" applyProtection="0"/>
    <xf numFmtId="0" fontId="68" fillId="43" borderId="0" applyNumberFormat="0" applyBorder="0" applyAlignment="0" applyProtection="0"/>
    <xf numFmtId="0" fontId="37" fillId="33" borderId="0" applyNumberFormat="0" applyBorder="0" applyAlignment="0" applyProtection="0"/>
    <xf numFmtId="0" fontId="68" fillId="4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68" fillId="4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68" fillId="4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16" borderId="0" applyNumberFormat="0" applyBorder="0" applyAlignment="0" applyProtection="0"/>
    <xf numFmtId="0" fontId="37" fillId="34" borderId="0" applyNumberFormat="0" applyBorder="0" applyAlignment="0" applyProtection="0"/>
    <xf numFmtId="0" fontId="21" fillId="37" borderId="0" applyNumberFormat="0" applyBorder="0" applyAlignment="0" applyProtection="0"/>
    <xf numFmtId="0" fontId="37" fillId="34" borderId="0" applyNumberFormat="0" applyBorder="0" applyAlignment="0" applyProtection="0"/>
    <xf numFmtId="0" fontId="99" fillId="37" borderId="0" applyNumberFormat="0" applyBorder="0" applyAlignment="0" applyProtection="0"/>
    <xf numFmtId="0" fontId="99" fillId="16" borderId="0" applyNumberFormat="0" applyBorder="0" applyAlignment="0" applyProtection="0"/>
    <xf numFmtId="0" fontId="99" fillId="37" borderId="0" applyNumberFormat="0" applyBorder="0" applyAlignment="0" applyProtection="0"/>
    <xf numFmtId="0" fontId="37" fillId="34" borderId="0" applyNumberFormat="0" applyBorder="0" applyAlignment="0" applyProtection="0"/>
    <xf numFmtId="0" fontId="21" fillId="37" borderId="0" applyNumberFormat="0" applyBorder="0" applyAlignment="0" applyProtection="0"/>
    <xf numFmtId="0" fontId="37" fillId="34"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21"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21" fillId="37" borderId="0" applyNumberFormat="0" applyBorder="0" applyAlignment="0" applyProtection="0"/>
    <xf numFmtId="0" fontId="37" fillId="34" borderId="0" applyNumberFormat="0" applyBorder="0" applyAlignment="0" applyProtection="0"/>
    <xf numFmtId="0" fontId="68" fillId="37" borderId="0" applyNumberFormat="0" applyBorder="0" applyAlignment="0" applyProtection="0"/>
    <xf numFmtId="0" fontId="37" fillId="34" borderId="0" applyNumberFormat="0" applyBorder="0" applyAlignment="0" applyProtection="0"/>
    <xf numFmtId="0" fontId="68" fillId="3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68" fillId="3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68" fillId="37"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20" borderId="0" applyNumberFormat="0" applyBorder="0" applyAlignment="0" applyProtection="0"/>
    <xf numFmtId="0" fontId="37" fillId="41" borderId="0" applyNumberFormat="0" applyBorder="0" applyAlignment="0" applyProtection="0"/>
    <xf numFmtId="0" fontId="21" fillId="27" borderId="0" applyNumberFormat="0" applyBorder="0" applyAlignment="0" applyProtection="0"/>
    <xf numFmtId="0" fontId="37" fillId="41" borderId="0" applyNumberFormat="0" applyBorder="0" applyAlignment="0" applyProtection="0"/>
    <xf numFmtId="0" fontId="99" fillId="27" borderId="0" applyNumberFormat="0" applyBorder="0" applyAlignment="0" applyProtection="0"/>
    <xf numFmtId="0" fontId="99" fillId="20" borderId="0" applyNumberFormat="0" applyBorder="0" applyAlignment="0" applyProtection="0"/>
    <xf numFmtId="0" fontId="99" fillId="27" borderId="0" applyNumberFormat="0" applyBorder="0" applyAlignment="0" applyProtection="0"/>
    <xf numFmtId="0" fontId="37" fillId="41" borderId="0" applyNumberFormat="0" applyBorder="0" applyAlignment="0" applyProtection="0"/>
    <xf numFmtId="0" fontId="21" fillId="27" borderId="0" applyNumberFormat="0" applyBorder="0" applyAlignment="0" applyProtection="0"/>
    <xf numFmtId="0" fontId="37" fillId="41"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21" fillId="27"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99" fillId="27"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1" fillId="27" borderId="0" applyNumberFormat="0" applyBorder="0" applyAlignment="0" applyProtection="0"/>
    <xf numFmtId="0" fontId="37" fillId="41" borderId="0" applyNumberFormat="0" applyBorder="0" applyAlignment="0" applyProtection="0"/>
    <xf numFmtId="0" fontId="68" fillId="27" borderId="0" applyNumberFormat="0" applyBorder="0" applyAlignment="0" applyProtection="0"/>
    <xf numFmtId="0" fontId="37" fillId="41" borderId="0" applyNumberFormat="0" applyBorder="0" applyAlignment="0" applyProtection="0"/>
    <xf numFmtId="0" fontId="68" fillId="27"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68" fillId="27"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68" fillId="27"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2" borderId="0" applyNumberFormat="0" applyBorder="0" applyAlignment="0" applyProtection="0"/>
    <xf numFmtId="0" fontId="37" fillId="36" borderId="0" applyNumberFormat="0" applyBorder="0" applyAlignment="0" applyProtection="0"/>
    <xf numFmtId="0" fontId="21" fillId="24" borderId="0" applyNumberFormat="0" applyBorder="0" applyAlignment="0" applyProtection="0"/>
    <xf numFmtId="0" fontId="37" fillId="36" borderId="0" applyNumberFormat="0" applyBorder="0" applyAlignment="0" applyProtection="0"/>
    <xf numFmtId="0" fontId="99" fillId="24" borderId="0" applyNumberFormat="0" applyBorder="0" applyAlignment="0" applyProtection="0"/>
    <xf numFmtId="0" fontId="99" fillId="22" borderId="0" applyNumberFormat="0" applyBorder="0" applyAlignment="0" applyProtection="0"/>
    <xf numFmtId="0" fontId="99" fillId="24" borderId="0" applyNumberFormat="0" applyBorder="0" applyAlignment="0" applyProtection="0"/>
    <xf numFmtId="0" fontId="37" fillId="36" borderId="0" applyNumberFormat="0" applyBorder="0" applyAlignment="0" applyProtection="0"/>
    <xf numFmtId="0" fontId="21" fillId="24" borderId="0" applyNumberFormat="0" applyBorder="0" applyAlignment="0" applyProtection="0"/>
    <xf numFmtId="0" fontId="37" fillId="36"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21"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99" fillId="24"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1" fillId="24" borderId="0" applyNumberFormat="0" applyBorder="0" applyAlignment="0" applyProtection="0"/>
    <xf numFmtId="0" fontId="37" fillId="36" borderId="0" applyNumberFormat="0" applyBorder="0" applyAlignment="0" applyProtection="0"/>
    <xf numFmtId="0" fontId="68" fillId="24" borderId="0" applyNumberFormat="0" applyBorder="0" applyAlignment="0" applyProtection="0"/>
    <xf numFmtId="0" fontId="37" fillId="36" borderId="0" applyNumberFormat="0" applyBorder="0" applyAlignment="0" applyProtection="0"/>
    <xf numFmtId="0" fontId="68" fillId="24"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68" fillId="24"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68" fillId="24"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36" borderId="0" applyNumberFormat="0" applyBorder="0" applyAlignment="0" applyProtection="0"/>
    <xf numFmtId="0" fontId="37" fillId="42" borderId="0" applyNumberFormat="0" applyBorder="0" applyAlignment="0" applyProtection="0"/>
    <xf numFmtId="0" fontId="21" fillId="33" borderId="0" applyNumberFormat="0" applyBorder="0" applyAlignment="0" applyProtection="0"/>
    <xf numFmtId="0" fontId="37" fillId="42" borderId="0" applyNumberFormat="0" applyBorder="0" applyAlignment="0" applyProtection="0"/>
    <xf numFmtId="0" fontId="99" fillId="33" borderId="0" applyNumberFormat="0" applyBorder="0" applyAlignment="0" applyProtection="0"/>
    <xf numFmtId="0" fontId="99" fillId="36" borderId="0" applyNumberFormat="0" applyBorder="0" applyAlignment="0" applyProtection="0"/>
    <xf numFmtId="0" fontId="99" fillId="33" borderId="0" applyNumberFormat="0" applyBorder="0" applyAlignment="0" applyProtection="0"/>
    <xf numFmtId="0" fontId="37" fillId="42" borderId="0" applyNumberFormat="0" applyBorder="0" applyAlignment="0" applyProtection="0"/>
    <xf numFmtId="0" fontId="21" fillId="33" borderId="0" applyNumberFormat="0" applyBorder="0" applyAlignment="0" applyProtection="0"/>
    <xf numFmtId="0" fontId="37" fillId="42" borderId="0" applyNumberFormat="0" applyBorder="0" applyAlignment="0" applyProtection="0"/>
    <xf numFmtId="0" fontId="99" fillId="33" borderId="0" applyNumberFormat="0" applyBorder="0" applyAlignment="0" applyProtection="0"/>
    <xf numFmtId="0" fontId="99" fillId="33" borderId="0" applyNumberFormat="0" applyBorder="0" applyAlignment="0" applyProtection="0"/>
    <xf numFmtId="0" fontId="99" fillId="33" borderId="0" applyNumberFormat="0" applyBorder="0" applyAlignment="0" applyProtection="0"/>
    <xf numFmtId="0" fontId="99" fillId="33" borderId="0" applyNumberFormat="0" applyBorder="0" applyAlignment="0" applyProtection="0"/>
    <xf numFmtId="0" fontId="21" fillId="33" borderId="0" applyNumberFormat="0" applyBorder="0" applyAlignment="0" applyProtection="0"/>
    <xf numFmtId="0" fontId="99" fillId="33" borderId="0" applyNumberFormat="0" applyBorder="0" applyAlignment="0" applyProtection="0"/>
    <xf numFmtId="0" fontId="99" fillId="33" borderId="0" applyNumberFormat="0" applyBorder="0" applyAlignment="0" applyProtection="0"/>
    <xf numFmtId="0" fontId="99" fillId="3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21" fillId="33" borderId="0" applyNumberFormat="0" applyBorder="0" applyAlignment="0" applyProtection="0"/>
    <xf numFmtId="0" fontId="37" fillId="42" borderId="0" applyNumberFormat="0" applyBorder="0" applyAlignment="0" applyProtection="0"/>
    <xf numFmtId="0" fontId="68" fillId="33" borderId="0" applyNumberFormat="0" applyBorder="0" applyAlignment="0" applyProtection="0"/>
    <xf numFmtId="0" fontId="37" fillId="42" borderId="0" applyNumberFormat="0" applyBorder="0" applyAlignment="0" applyProtection="0"/>
    <xf numFmtId="0" fontId="68" fillId="3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68" fillId="3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68" fillId="3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37" fillId="45"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37" fillId="47" borderId="0" applyNumberFormat="0" applyBorder="0" applyAlignment="0" applyProtection="0"/>
    <xf numFmtId="0" fontId="21" fillId="46" borderId="0" applyNumberFormat="0" applyBorder="0" applyAlignment="0" applyProtection="0"/>
    <xf numFmtId="0" fontId="37" fillId="47" borderId="0" applyNumberFormat="0" applyBorder="0" applyAlignment="0" applyProtection="0"/>
    <xf numFmtId="0" fontId="99" fillId="46" borderId="0" applyNumberFormat="0" applyBorder="0" applyAlignment="0" applyProtection="0"/>
    <xf numFmtId="0" fontId="99" fillId="10" borderId="0" applyNumberFormat="0" applyBorder="0" applyAlignment="0" applyProtection="0"/>
    <xf numFmtId="0" fontId="99" fillId="46" borderId="0" applyNumberFormat="0" applyBorder="0" applyAlignment="0" applyProtection="0"/>
    <xf numFmtId="0" fontId="37" fillId="47" borderId="0" applyNumberFormat="0" applyBorder="0" applyAlignment="0" applyProtection="0"/>
    <xf numFmtId="0" fontId="21" fillId="46"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21"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37" fillId="48"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21" fillId="46" borderId="0" applyNumberFormat="0" applyBorder="0" applyAlignment="0" applyProtection="0"/>
    <xf numFmtId="0" fontId="37" fillId="47" borderId="0" applyNumberFormat="0" applyBorder="0" applyAlignment="0" applyProtection="0"/>
    <xf numFmtId="0" fontId="68" fillId="46"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68" fillId="46"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21" fillId="46"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68" fillId="46"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21" fillId="46"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68" fillId="46"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21" fillId="46"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37" fillId="51"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37" fillId="52" borderId="0" applyNumberFormat="0" applyBorder="0" applyAlignment="0" applyProtection="0"/>
    <xf numFmtId="0" fontId="21" fillId="43" borderId="0" applyNumberFormat="0" applyBorder="0" applyAlignment="0" applyProtection="0"/>
    <xf numFmtId="0" fontId="37" fillId="52" borderId="0" applyNumberFormat="0" applyBorder="0" applyAlignment="0" applyProtection="0"/>
    <xf numFmtId="0" fontId="99" fillId="43" borderId="0" applyNumberFormat="0" applyBorder="0" applyAlignment="0" applyProtection="0"/>
    <xf numFmtId="0" fontId="99" fillId="12" borderId="0" applyNumberFormat="0" applyBorder="0" applyAlignment="0" applyProtection="0"/>
    <xf numFmtId="0" fontId="99" fillId="43" borderId="0" applyNumberFormat="0" applyBorder="0" applyAlignment="0" applyProtection="0"/>
    <xf numFmtId="0" fontId="37" fillId="52" borderId="0" applyNumberFormat="0" applyBorder="0" applyAlignment="0" applyProtection="0"/>
    <xf numFmtId="0" fontId="21" fillId="43" borderId="0" applyNumberFormat="0" applyBorder="0" applyAlignment="0" applyProtection="0"/>
    <xf numFmtId="0" fontId="37" fillId="52" borderId="0" applyNumberFormat="0" applyBorder="0" applyAlignment="0" applyProtection="0"/>
    <xf numFmtId="0" fontId="37" fillId="5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21"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37" fillId="53"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21" fillId="43" borderId="0" applyNumberFormat="0" applyBorder="0" applyAlignment="0" applyProtection="0"/>
    <xf numFmtId="0" fontId="37" fillId="52" borderId="0" applyNumberFormat="0" applyBorder="0" applyAlignment="0" applyProtection="0"/>
    <xf numFmtId="0" fontId="68" fillId="43" borderId="0" applyNumberFormat="0" applyBorder="0" applyAlignment="0" applyProtection="0"/>
    <xf numFmtId="0" fontId="37" fillId="52" borderId="0" applyNumberFormat="0" applyBorder="0" applyAlignment="0" applyProtection="0"/>
    <xf numFmtId="0" fontId="37" fillId="53" borderId="0" applyNumberFormat="0" applyBorder="0" applyAlignment="0" applyProtection="0"/>
    <xf numFmtId="0" fontId="68" fillId="43"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21" fillId="43"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68" fillId="43"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21" fillId="43"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68" fillId="43"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21" fillId="43"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6" fillId="49" borderId="0" applyNumberFormat="0" applyBorder="0" applyAlignment="0" applyProtection="0"/>
    <xf numFmtId="0" fontId="6" fillId="54" borderId="0" applyNumberFormat="0" applyBorder="0" applyAlignment="0" applyProtection="0"/>
    <xf numFmtId="0" fontId="37" fillId="5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37" fillId="55" borderId="0" applyNumberFormat="0" applyBorder="0" applyAlignment="0" applyProtection="0"/>
    <xf numFmtId="0" fontId="21" fillId="37" borderId="0" applyNumberFormat="0" applyBorder="0" applyAlignment="0" applyProtection="0"/>
    <xf numFmtId="0" fontId="37" fillId="55" borderId="0" applyNumberFormat="0" applyBorder="0" applyAlignment="0" applyProtection="0"/>
    <xf numFmtId="0" fontId="99" fillId="37" borderId="0" applyNumberFormat="0" applyBorder="0" applyAlignment="0" applyProtection="0"/>
    <xf numFmtId="0" fontId="99" fillId="40" borderId="0" applyNumberFormat="0" applyBorder="0" applyAlignment="0" applyProtection="0"/>
    <xf numFmtId="0" fontId="99" fillId="37" borderId="0" applyNumberFormat="0" applyBorder="0" applyAlignment="0" applyProtection="0"/>
    <xf numFmtId="0" fontId="37" fillId="55" borderId="0" applyNumberFormat="0" applyBorder="0" applyAlignment="0" applyProtection="0"/>
    <xf numFmtId="0" fontId="21" fillId="37" borderId="0" applyNumberFormat="0" applyBorder="0" applyAlignment="0" applyProtection="0"/>
    <xf numFmtId="0" fontId="37" fillId="55" borderId="0" applyNumberFormat="0" applyBorder="0" applyAlignment="0" applyProtection="0"/>
    <xf numFmtId="0" fontId="37" fillId="51"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21"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37" fillId="51"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21" fillId="37" borderId="0" applyNumberFormat="0" applyBorder="0" applyAlignment="0" applyProtection="0"/>
    <xf numFmtId="0" fontId="37" fillId="55" borderId="0" applyNumberFormat="0" applyBorder="0" applyAlignment="0" applyProtection="0"/>
    <xf numFmtId="0" fontId="68" fillId="37" borderId="0" applyNumberFormat="0" applyBorder="0" applyAlignment="0" applyProtection="0"/>
    <xf numFmtId="0" fontId="37" fillId="55" borderId="0" applyNumberFormat="0" applyBorder="0" applyAlignment="0" applyProtection="0"/>
    <xf numFmtId="0" fontId="37" fillId="51" borderId="0" applyNumberFormat="0" applyBorder="0" applyAlignment="0" applyProtection="0"/>
    <xf numFmtId="0" fontId="68" fillId="37"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21" fillId="37"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68" fillId="37"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21" fillId="37"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68" fillId="37"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21" fillId="37"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6" fillId="44" borderId="0" applyNumberFormat="0" applyBorder="0" applyAlignment="0" applyProtection="0"/>
    <xf numFmtId="0" fontId="6" fillId="50" borderId="0" applyNumberFormat="0" applyBorder="0" applyAlignment="0" applyProtection="0"/>
    <xf numFmtId="0" fontId="37" fillId="50"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37" fillId="41" borderId="0" applyNumberFormat="0" applyBorder="0" applyAlignment="0" applyProtection="0"/>
    <xf numFmtId="0" fontId="21" fillId="38" borderId="0" applyNumberFormat="0" applyBorder="0" applyAlignment="0" applyProtection="0"/>
    <xf numFmtId="0" fontId="37" fillId="41" borderId="0" applyNumberFormat="0" applyBorder="0" applyAlignment="0" applyProtection="0"/>
    <xf numFmtId="0" fontId="99" fillId="38" borderId="0" applyNumberFormat="0" applyBorder="0" applyAlignment="0" applyProtection="0"/>
    <xf numFmtId="0" fontId="99" fillId="17" borderId="0" applyNumberFormat="0" applyBorder="0" applyAlignment="0" applyProtection="0"/>
    <xf numFmtId="0" fontId="99" fillId="38" borderId="0" applyNumberFormat="0" applyBorder="0" applyAlignment="0" applyProtection="0"/>
    <xf numFmtId="0" fontId="37" fillId="41" borderId="0" applyNumberFormat="0" applyBorder="0" applyAlignment="0" applyProtection="0"/>
    <xf numFmtId="0" fontId="21" fillId="38" borderId="0" applyNumberFormat="0" applyBorder="0" applyAlignment="0" applyProtection="0"/>
    <xf numFmtId="0" fontId="37" fillId="41" borderId="0" applyNumberFormat="0" applyBorder="0" applyAlignment="0" applyProtection="0"/>
    <xf numFmtId="0" fontId="37" fillId="48" borderId="0" applyNumberFormat="0" applyBorder="0" applyAlignment="0" applyProtection="0"/>
    <xf numFmtId="0" fontId="99" fillId="38" borderId="0" applyNumberFormat="0" applyBorder="0" applyAlignment="0" applyProtection="0"/>
    <xf numFmtId="0" fontId="99" fillId="38" borderId="0" applyNumberFormat="0" applyBorder="0" applyAlignment="0" applyProtection="0"/>
    <xf numFmtId="0" fontId="99" fillId="38" borderId="0" applyNumberFormat="0" applyBorder="0" applyAlignment="0" applyProtection="0"/>
    <xf numFmtId="0" fontId="99" fillId="38" borderId="0" applyNumberFormat="0" applyBorder="0" applyAlignment="0" applyProtection="0"/>
    <xf numFmtId="0" fontId="21" fillId="38" borderId="0" applyNumberFormat="0" applyBorder="0" applyAlignment="0" applyProtection="0"/>
    <xf numFmtId="0" fontId="99" fillId="38" borderId="0" applyNumberFormat="0" applyBorder="0" applyAlignment="0" applyProtection="0"/>
    <xf numFmtId="0" fontId="99" fillId="38" borderId="0" applyNumberFormat="0" applyBorder="0" applyAlignment="0" applyProtection="0"/>
    <xf numFmtId="0" fontId="99" fillId="38" borderId="0" applyNumberFormat="0" applyBorder="0" applyAlignment="0" applyProtection="0"/>
    <xf numFmtId="0" fontId="37" fillId="48"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1" fillId="38" borderId="0" applyNumberFormat="0" applyBorder="0" applyAlignment="0" applyProtection="0"/>
    <xf numFmtId="0" fontId="37" fillId="41" borderId="0" applyNumberFormat="0" applyBorder="0" applyAlignment="0" applyProtection="0"/>
    <xf numFmtId="0" fontId="68" fillId="38" borderId="0" applyNumberFormat="0" applyBorder="0" applyAlignment="0" applyProtection="0"/>
    <xf numFmtId="0" fontId="37" fillId="41" borderId="0" applyNumberFormat="0" applyBorder="0" applyAlignment="0" applyProtection="0"/>
    <xf numFmtId="0" fontId="37" fillId="48" borderId="0" applyNumberFormat="0" applyBorder="0" applyAlignment="0" applyProtection="0"/>
    <xf numFmtId="0" fontId="68" fillId="38"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1" fillId="38"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68" fillId="38"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1" fillId="38"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68" fillId="38"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1" fillId="38"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6" fillId="56" borderId="0" applyNumberFormat="0" applyBorder="0" applyAlignment="0" applyProtection="0"/>
    <xf numFmtId="0" fontId="6" fillId="44" borderId="0" applyNumberFormat="0" applyBorder="0" applyAlignment="0" applyProtection="0"/>
    <xf numFmtId="0" fontId="37" fillId="4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99" fillId="47"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99" fillId="47" borderId="0" applyNumberFormat="0" applyBorder="0" applyAlignment="0" applyProtection="0"/>
    <xf numFmtId="0" fontId="37" fillId="57"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68"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68"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68"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6" fillId="49" borderId="0" applyNumberFormat="0" applyBorder="0" applyAlignment="0" applyProtection="0"/>
    <xf numFmtId="0" fontId="6" fillId="58" borderId="0" applyNumberFormat="0" applyBorder="0" applyAlignment="0" applyProtection="0"/>
    <xf numFmtId="0" fontId="37" fillId="58"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37" fillId="43" borderId="0" applyNumberFormat="0" applyBorder="0" applyAlignment="0" applyProtection="0"/>
    <xf numFmtId="0" fontId="21" fillId="52" borderId="0" applyNumberFormat="0" applyBorder="0" applyAlignment="0" applyProtection="0"/>
    <xf numFmtId="0" fontId="37" fillId="43" borderId="0" applyNumberFormat="0" applyBorder="0" applyAlignment="0" applyProtection="0"/>
    <xf numFmtId="0" fontId="99" fillId="52" borderId="0" applyNumberFormat="0" applyBorder="0" applyAlignment="0" applyProtection="0"/>
    <xf numFmtId="0" fontId="99" fillId="36" borderId="0" applyNumberFormat="0" applyBorder="0" applyAlignment="0" applyProtection="0"/>
    <xf numFmtId="0" fontId="99" fillId="52" borderId="0" applyNumberFormat="0" applyBorder="0" applyAlignment="0" applyProtection="0"/>
    <xf numFmtId="0" fontId="37" fillId="43" borderId="0" applyNumberFormat="0" applyBorder="0" applyAlignment="0" applyProtection="0"/>
    <xf numFmtId="0" fontId="21" fillId="52" borderId="0" applyNumberFormat="0" applyBorder="0" applyAlignment="0" applyProtection="0"/>
    <xf numFmtId="0" fontId="37" fillId="43" borderId="0" applyNumberFormat="0" applyBorder="0" applyAlignment="0" applyProtection="0"/>
    <xf numFmtId="0" fontId="37" fillId="59"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21"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37" fillId="59"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21" fillId="52" borderId="0" applyNumberFormat="0" applyBorder="0" applyAlignment="0" applyProtection="0"/>
    <xf numFmtId="0" fontId="37" fillId="43" borderId="0" applyNumberFormat="0" applyBorder="0" applyAlignment="0" applyProtection="0"/>
    <xf numFmtId="0" fontId="68" fillId="52" borderId="0" applyNumberFormat="0" applyBorder="0" applyAlignment="0" applyProtection="0"/>
    <xf numFmtId="0" fontId="37" fillId="43" borderId="0" applyNumberFormat="0" applyBorder="0" applyAlignment="0" applyProtection="0"/>
    <xf numFmtId="0" fontId="37" fillId="59" borderId="0" applyNumberFormat="0" applyBorder="0" applyAlignment="0" applyProtection="0"/>
    <xf numFmtId="0" fontId="68" fillId="5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21" fillId="5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68" fillId="5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21" fillId="5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68" fillId="5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21" fillId="5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41" fillId="27" borderId="0" applyNumberFormat="0" applyBorder="0" applyAlignment="0" applyProtection="0"/>
    <xf numFmtId="0" fontId="16" fillId="30" borderId="0" applyNumberFormat="0" applyBorder="0" applyAlignment="0" applyProtection="0"/>
    <xf numFmtId="0" fontId="41" fillId="27" borderId="0" applyNumberFormat="0" applyBorder="0" applyAlignment="0" applyProtection="0"/>
    <xf numFmtId="0" fontId="100" fillId="30" borderId="0" applyNumberFormat="0" applyBorder="0" applyAlignment="0" applyProtection="0"/>
    <xf numFmtId="0" fontId="100" fillId="6" borderId="0" applyNumberFormat="0" applyBorder="0" applyAlignment="0" applyProtection="0"/>
    <xf numFmtId="0" fontId="100" fillId="30" borderId="0" applyNumberFormat="0" applyBorder="0" applyAlignment="0" applyProtection="0"/>
    <xf numFmtId="0" fontId="41" fillId="27" borderId="0" applyNumberFormat="0" applyBorder="0" applyAlignment="0" applyProtection="0"/>
    <xf numFmtId="0" fontId="16" fillId="30" borderId="0" applyNumberFormat="0" applyBorder="0" applyAlignment="0" applyProtection="0"/>
    <xf numFmtId="0" fontId="41" fillId="27" borderId="0" applyNumberFormat="0" applyBorder="0" applyAlignment="0" applyProtection="0"/>
    <xf numFmtId="0" fontId="69" fillId="60" borderId="0" applyNumberFormat="0" applyBorder="0" applyAlignment="0" applyProtection="0"/>
    <xf numFmtId="0" fontId="100" fillId="30" borderId="0" applyNumberFormat="0" applyBorder="0" applyAlignment="0" applyProtection="0"/>
    <xf numFmtId="0" fontId="100" fillId="30" borderId="0" applyNumberFormat="0" applyBorder="0" applyAlignment="0" applyProtection="0"/>
    <xf numFmtId="0" fontId="100" fillId="30" borderId="0" applyNumberFormat="0" applyBorder="0" applyAlignment="0" applyProtection="0"/>
    <xf numFmtId="0" fontId="100" fillId="30" borderId="0" applyNumberFormat="0" applyBorder="0" applyAlignment="0" applyProtection="0"/>
    <xf numFmtId="0" fontId="16" fillId="30" borderId="0" applyNumberFormat="0" applyBorder="0" applyAlignment="0" applyProtection="0"/>
    <xf numFmtId="0" fontId="100" fillId="30" borderId="0" applyNumberFormat="0" applyBorder="0" applyAlignment="0" applyProtection="0"/>
    <xf numFmtId="0" fontId="100" fillId="30" borderId="0" applyNumberFormat="0" applyBorder="0" applyAlignment="0" applyProtection="0"/>
    <xf numFmtId="0" fontId="100" fillId="30" borderId="0" applyNumberFormat="0" applyBorder="0" applyAlignment="0" applyProtection="0"/>
    <xf numFmtId="0" fontId="69" fillId="6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16" fillId="30" borderId="0" applyNumberFormat="0" applyBorder="0" applyAlignment="0" applyProtection="0"/>
    <xf numFmtId="0" fontId="41" fillId="27" borderId="0" applyNumberFormat="0" applyBorder="0" applyAlignment="0" applyProtection="0"/>
    <xf numFmtId="0" fontId="70" fillId="30" borderId="0" applyNumberFormat="0" applyBorder="0" applyAlignment="0" applyProtection="0"/>
    <xf numFmtId="0" fontId="41" fillId="27" borderId="0" applyNumberFormat="0" applyBorder="0" applyAlignment="0" applyProtection="0"/>
    <xf numFmtId="0" fontId="69" fillId="60" borderId="0" applyNumberFormat="0" applyBorder="0" applyAlignment="0" applyProtection="0"/>
    <xf numFmtId="0" fontId="70" fillId="3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70" fillId="3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70" fillId="3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40" fillId="40" borderId="12" applyNumberFormat="0" applyAlignment="0" applyProtection="0"/>
    <xf numFmtId="0" fontId="40" fillId="40" borderId="12" applyNumberFormat="0" applyAlignment="0" applyProtection="0"/>
    <xf numFmtId="0" fontId="101" fillId="61" borderId="6" applyNumberFormat="0" applyAlignment="0" applyProtection="0"/>
    <xf numFmtId="0" fontId="101" fillId="61" borderId="6" applyNumberFormat="0" applyAlignment="0" applyProtection="0"/>
    <xf numFmtId="0" fontId="101" fillId="61" borderId="6" applyNumberFormat="0" applyAlignment="0" applyProtection="0"/>
    <xf numFmtId="0" fontId="101" fillId="61" borderId="6" applyNumberFormat="0" applyAlignment="0" applyProtection="0"/>
    <xf numFmtId="0" fontId="101" fillId="61" borderId="6" applyNumberFormat="0" applyAlignment="0" applyProtection="0"/>
    <xf numFmtId="0" fontId="101" fillId="61" borderId="6" applyNumberFormat="0" applyAlignment="0" applyProtection="0"/>
    <xf numFmtId="0" fontId="101" fillId="61" borderId="6" applyNumberFormat="0" applyAlignment="0" applyProtection="0"/>
    <xf numFmtId="0" fontId="71" fillId="62"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101" fillId="61" borderId="6" applyNumberFormat="0" applyAlignment="0" applyProtection="0"/>
    <xf numFmtId="0" fontId="40" fillId="40" borderId="12" applyNumberFormat="0" applyAlignment="0" applyProtection="0"/>
    <xf numFmtId="0" fontId="101" fillId="61" borderId="6" applyNumberFormat="0" applyAlignment="0" applyProtection="0"/>
    <xf numFmtId="0" fontId="40" fillId="40" borderId="12" applyNumberFormat="0" applyAlignment="0" applyProtection="0"/>
    <xf numFmtId="0" fontId="102" fillId="24" borderId="6"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103" fillId="61" borderId="6" applyNumberFormat="0" applyAlignment="0" applyProtection="0"/>
    <xf numFmtId="0" fontId="40" fillId="40" borderId="12" applyNumberFormat="0" applyAlignment="0" applyProtection="0"/>
    <xf numFmtId="0" fontId="40" fillId="40" borderId="12" applyNumberFormat="0" applyAlignment="0" applyProtection="0"/>
    <xf numFmtId="0" fontId="71" fillId="62" borderId="12" applyNumberFormat="0" applyAlignment="0" applyProtection="0"/>
    <xf numFmtId="0" fontId="40" fillId="40" borderId="12" applyNumberFormat="0" applyAlignment="0" applyProtection="0"/>
    <xf numFmtId="0" fontId="103" fillId="61" borderId="6" applyNumberFormat="0" applyAlignment="0" applyProtection="0"/>
    <xf numFmtId="0" fontId="103" fillId="61" borderId="6"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72" fillId="61"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103" fillId="61" borderId="6"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72" fillId="61" borderId="12" applyNumberFormat="0" applyAlignment="0" applyProtection="0"/>
    <xf numFmtId="0" fontId="40" fillId="40" borderId="12" applyNumberFormat="0" applyAlignment="0" applyProtection="0"/>
    <xf numFmtId="0" fontId="40" fillId="40" borderId="12" applyNumberFormat="0" applyAlignment="0" applyProtection="0"/>
    <xf numFmtId="0" fontId="71" fillId="62"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72" fillId="61"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72" fillId="61"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40" fillId="40" borderId="12" applyNumberFormat="0" applyAlignment="0" applyProtection="0"/>
    <xf numFmtId="0" fontId="103" fillId="61" borderId="6" applyNumberFormat="0" applyAlignment="0" applyProtection="0"/>
    <xf numFmtId="0" fontId="103" fillId="61" borderId="6" applyNumberFormat="0" applyAlignment="0" applyProtection="0"/>
    <xf numFmtId="0" fontId="103" fillId="61" borderId="6" applyNumberFormat="0" applyAlignment="0" applyProtection="0"/>
    <xf numFmtId="0" fontId="103" fillId="61" borderId="6" applyNumberFormat="0" applyAlignment="0" applyProtection="0"/>
    <xf numFmtId="0" fontId="39" fillId="63" borderId="13" applyNumberFormat="0" applyAlignment="0" applyProtection="0"/>
    <xf numFmtId="0" fontId="39" fillId="63" borderId="13" applyNumberFormat="0" applyAlignment="0" applyProtection="0"/>
    <xf numFmtId="0" fontId="104" fillId="40" borderId="9" applyNumberFormat="0" applyAlignment="0" applyProtection="0"/>
    <xf numFmtId="0" fontId="39" fillId="63" borderId="13" applyNumberFormat="0" applyAlignment="0" applyProtection="0"/>
    <xf numFmtId="0" fontId="39" fillId="63" borderId="13" applyNumberFormat="0" applyAlignment="0" applyProtection="0"/>
    <xf numFmtId="0" fontId="104" fillId="40" borderId="9" applyNumberFormat="0" applyAlignment="0" applyProtection="0"/>
    <xf numFmtId="0" fontId="39" fillId="51"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73"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73"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73"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39" fillId="63" borderId="13" applyNumberFormat="0" applyAlignment="0" applyProtection="0"/>
    <xf numFmtId="0" fontId="7" fillId="0" borderId="14"/>
    <xf numFmtId="0" fontId="7" fillId="0" borderId="15"/>
    <xf numFmtId="0" fontId="7" fillId="0" borderId="16"/>
    <xf numFmtId="0" fontId="7" fillId="0" borderId="17"/>
    <xf numFmtId="0" fontId="7" fillId="0" borderId="16"/>
    <xf numFmtId="0" fontId="7" fillId="0" borderId="18"/>
    <xf numFmtId="164" fontId="47" fillId="0" borderId="0" applyFont="0" applyFill="0" applyBorder="0" applyAlignment="0" applyProtection="0"/>
    <xf numFmtId="164" fontId="47" fillId="0" borderId="0" applyFont="0" applyFill="0" applyBorder="0" applyAlignment="0" applyProtection="0"/>
    <xf numFmtId="173" fontId="4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3" fontId="45" fillId="0" borderId="0" applyFont="0" applyFill="0" applyBorder="0" applyAlignment="0" applyProtection="0"/>
    <xf numFmtId="174" fontId="7" fillId="0" borderId="0" applyFont="0" applyFill="0" applyBorder="0" applyAlignment="0" applyProtection="0"/>
    <xf numFmtId="173" fontId="45"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86" fontId="4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3" fontId="7" fillId="0" borderId="0" applyFont="0" applyFill="0" applyBorder="0" applyAlignment="0" applyProtection="0"/>
    <xf numFmtId="0" fontId="45" fillId="0" borderId="0" applyFont="0" applyFill="0" applyBorder="0" applyAlignment="0" applyProtection="0"/>
    <xf numFmtId="0" fontId="22"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3" fontId="45" fillId="0" borderId="0" applyFont="0" applyFill="0" applyBorder="0" applyAlignment="0" applyProtection="0"/>
    <xf numFmtId="177" fontId="22" fillId="0" borderId="0" applyFont="0" applyFill="0" applyBorder="0" applyAlignment="0" applyProtection="0"/>
    <xf numFmtId="173" fontId="45" fillId="0" borderId="0" applyFont="0" applyFill="0" applyBorder="0" applyAlignment="0" applyProtection="0"/>
    <xf numFmtId="177" fontId="22" fillId="0" borderId="0" applyFont="0" applyFill="0" applyBorder="0" applyAlignment="0" applyProtection="0"/>
    <xf numFmtId="164" fontId="45" fillId="0" borderId="0" applyFont="0" applyFill="0" applyBorder="0" applyAlignment="0" applyProtection="0"/>
    <xf numFmtId="173" fontId="7" fillId="0" borderId="0" applyFont="0" applyFill="0" applyBorder="0" applyAlignment="0" applyProtection="0"/>
    <xf numFmtId="179" fontId="74" fillId="0" borderId="0" applyFill="0" applyBorder="0" applyAlignment="0" applyProtection="0"/>
    <xf numFmtId="164" fontId="45" fillId="0" borderId="0" applyFont="0" applyFill="0" applyBorder="0" applyAlignment="0" applyProtection="0"/>
    <xf numFmtId="177" fontId="22" fillId="0" borderId="0" applyFont="0" applyFill="0" applyBorder="0" applyAlignment="0" applyProtection="0"/>
    <xf numFmtId="164" fontId="45" fillId="0" borderId="0" applyFont="0" applyFill="0" applyBorder="0" applyAlignment="0" applyProtection="0"/>
    <xf numFmtId="174" fontId="7" fillId="0" borderId="0" applyFont="0" applyFill="0" applyBorder="0" applyAlignment="0" applyProtection="0"/>
    <xf numFmtId="164" fontId="47" fillId="0" borderId="0" applyFont="0" applyFill="0" applyBorder="0" applyAlignment="0" applyProtection="0"/>
    <xf numFmtId="0" fontId="45" fillId="0" borderId="0" applyFont="0" applyFill="0" applyBorder="0" applyAlignment="0" applyProtection="0"/>
    <xf numFmtId="164" fontId="45" fillId="0" borderId="0" applyFont="0" applyFill="0" applyBorder="0" applyAlignment="0" applyProtection="0"/>
    <xf numFmtId="174" fontId="7" fillId="0" borderId="0" applyFont="0" applyFill="0" applyBorder="0" applyAlignment="0" applyProtection="0"/>
    <xf numFmtId="164" fontId="47" fillId="0" borderId="0" applyFont="0" applyFill="0" applyBorder="0" applyAlignment="0" applyProtection="0"/>
    <xf numFmtId="164" fontId="45"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3" fontId="45" fillId="0" borderId="0" applyFont="0" applyFill="0" applyBorder="0" applyAlignment="0" applyProtection="0"/>
    <xf numFmtId="173" fontId="7"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7" fontId="2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3" fontId="45" fillId="0" borderId="0" applyFont="0" applyFill="0" applyBorder="0" applyAlignment="0" applyProtection="0"/>
    <xf numFmtId="164" fontId="47" fillId="0" borderId="0" applyFont="0" applyFill="0" applyBorder="0" applyAlignment="0" applyProtection="0"/>
    <xf numFmtId="174" fontId="7" fillId="0" borderId="0" applyFont="0" applyFill="0" applyBorder="0" applyAlignment="0" applyProtection="0"/>
    <xf numFmtId="0"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7" fillId="0" borderId="0" applyFont="0" applyFill="0" applyBorder="0" applyAlignment="0" applyProtection="0"/>
    <xf numFmtId="173" fontId="6" fillId="0" borderId="0" applyFont="0" applyFill="0" applyBorder="0" applyAlignment="0" applyProtection="0"/>
    <xf numFmtId="164" fontId="47" fillId="0" borderId="0" applyFont="0" applyFill="0" applyBorder="0" applyAlignment="0" applyProtection="0"/>
    <xf numFmtId="173" fontId="7"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7"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64" fontId="6" fillId="0" borderId="0" applyFont="0" applyFill="0" applyBorder="0" applyAlignment="0" applyProtection="0"/>
    <xf numFmtId="173" fontId="7" fillId="0" borderId="0" applyFont="0" applyFill="0" applyBorder="0" applyAlignment="0" applyProtection="0"/>
    <xf numFmtId="173" fontId="6" fillId="0" borderId="0" applyFont="0" applyFill="0" applyBorder="0" applyAlignment="0" applyProtection="0"/>
    <xf numFmtId="164" fontId="47" fillId="0" borderId="0" applyFont="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64" fontId="47" fillId="0" borderId="0" applyFont="0" applyFill="0" applyBorder="0" applyAlignment="0" applyProtection="0"/>
    <xf numFmtId="164" fontId="7" fillId="0" borderId="0" applyFont="0" applyFill="0" applyBorder="0" applyAlignment="0" applyProtection="0"/>
    <xf numFmtId="164" fontId="47" fillId="0" borderId="0" applyFont="0" applyFill="0" applyBorder="0" applyAlignment="0" applyProtection="0"/>
    <xf numFmtId="164" fontId="6" fillId="0" borderId="0" applyFont="0" applyFill="0" applyBorder="0" applyAlignment="0" applyProtection="0"/>
    <xf numFmtId="164" fontId="47" fillId="0" borderId="0" applyFont="0" applyFill="0" applyBorder="0" applyAlignment="0" applyProtection="0"/>
    <xf numFmtId="173" fontId="7" fillId="0" borderId="0" applyFont="0" applyFill="0" applyBorder="0" applyAlignment="0" applyProtection="0"/>
    <xf numFmtId="173" fontId="55" fillId="0" borderId="0" applyFont="0" applyFill="0" applyBorder="0" applyAlignment="0" applyProtection="0"/>
    <xf numFmtId="177" fontId="22" fillId="0" borderId="0" applyFont="0" applyFill="0" applyBorder="0" applyAlignment="0" applyProtection="0"/>
    <xf numFmtId="164"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7" fontId="22" fillId="0" borderId="0" applyFont="0" applyFill="0" applyBorder="0" applyAlignment="0" applyProtection="0"/>
    <xf numFmtId="173" fontId="7" fillId="0" borderId="0" applyFont="0" applyFill="0" applyBorder="0" applyAlignment="0" applyProtection="0"/>
    <xf numFmtId="186" fontId="7" fillId="0" borderId="0" applyFont="0" applyFill="0" applyBorder="0" applyAlignment="0" applyProtection="0"/>
    <xf numFmtId="177" fontId="22" fillId="0" borderId="0" applyFont="0" applyFill="0" applyBorder="0" applyAlignment="0" applyProtection="0"/>
    <xf numFmtId="173" fontId="7"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84" fontId="7" fillId="0" borderId="0" applyFont="0" applyFill="0" applyBorder="0" applyAlignment="0" applyProtection="0"/>
    <xf numFmtId="185" fontId="7" fillId="0" borderId="0" applyFont="0" applyFill="0" applyBorder="0" applyAlignment="0" applyProtection="0"/>
    <xf numFmtId="0" fontId="32" fillId="28" borderId="0" applyNumberFormat="0" applyBorder="0" applyAlignment="0" applyProtection="0"/>
    <xf numFmtId="0" fontId="75" fillId="0" borderId="19" applyAlignment="0"/>
    <xf numFmtId="0" fontId="75" fillId="0" borderId="19" applyAlignment="0"/>
    <xf numFmtId="0" fontId="76" fillId="0" borderId="19">
      <alignment vertical="top" wrapText="1"/>
    </xf>
    <xf numFmtId="0" fontId="43" fillId="64" borderId="0" applyNumberFormat="0" applyBorder="0" applyAlignment="0" applyProtection="0"/>
    <xf numFmtId="0" fontId="43" fillId="65" borderId="0" applyNumberFormat="0" applyBorder="0" applyAlignment="0" applyProtection="0"/>
    <xf numFmtId="0" fontId="43" fillId="66" borderId="0" applyNumberFormat="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80" fontId="13" fillId="0" borderId="0" applyFill="0" applyBorder="0" applyAlignment="0" applyProtection="0"/>
    <xf numFmtId="175" fontId="7" fillId="0" borderId="0" applyFont="0" applyFill="0" applyBorder="0" applyAlignment="0" applyProtection="0"/>
    <xf numFmtId="181" fontId="55"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0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0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7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7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7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 fontId="55" fillId="0" borderId="0" applyNumberFormat="0"/>
    <xf numFmtId="4" fontId="55" fillId="0" borderId="0" applyNumberFormat="0"/>
    <xf numFmtId="0" fontId="15" fillId="5" borderId="0" applyNumberFormat="0" applyBorder="0" applyAlignment="0" applyProtection="0"/>
    <xf numFmtId="0" fontId="32" fillId="28" borderId="0" applyNumberFormat="0" applyBorder="0" applyAlignment="0" applyProtection="0"/>
    <xf numFmtId="0" fontId="15" fillId="24" borderId="0" applyNumberFormat="0" applyBorder="0" applyAlignment="0" applyProtection="0"/>
    <xf numFmtId="0" fontId="32" fillId="28" borderId="0" applyNumberFormat="0" applyBorder="0" applyAlignment="0" applyProtection="0"/>
    <xf numFmtId="0" fontId="106" fillId="24" borderId="0" applyNumberFormat="0" applyBorder="0" applyAlignment="0" applyProtection="0"/>
    <xf numFmtId="0" fontId="106" fillId="5" borderId="0" applyNumberFormat="0" applyBorder="0" applyAlignment="0" applyProtection="0"/>
    <xf numFmtId="0" fontId="106" fillId="24" borderId="0" applyNumberFormat="0" applyBorder="0" applyAlignment="0" applyProtection="0"/>
    <xf numFmtId="0" fontId="32" fillId="28" borderId="0" applyNumberFormat="0" applyBorder="0" applyAlignment="0" applyProtection="0"/>
    <xf numFmtId="0" fontId="15" fillId="24" borderId="0" applyNumberFormat="0" applyBorder="0" applyAlignment="0" applyProtection="0"/>
    <xf numFmtId="0" fontId="32" fillId="28" borderId="0" applyNumberFormat="0" applyBorder="0" applyAlignment="0" applyProtection="0"/>
    <xf numFmtId="0" fontId="32" fillId="5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5"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2" fillId="54"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15" fillId="24" borderId="0" applyNumberFormat="0" applyBorder="0" applyAlignment="0" applyProtection="0"/>
    <xf numFmtId="0" fontId="32" fillId="28" borderId="0" applyNumberFormat="0" applyBorder="0" applyAlignment="0" applyProtection="0"/>
    <xf numFmtId="0" fontId="78" fillId="24" borderId="0" applyNumberFormat="0" applyBorder="0" applyAlignment="0" applyProtection="0"/>
    <xf numFmtId="0" fontId="32" fillId="28" borderId="0" applyNumberFormat="0" applyBorder="0" applyAlignment="0" applyProtection="0"/>
    <xf numFmtId="0" fontId="32" fillId="54" borderId="0" applyNumberFormat="0" applyBorder="0" applyAlignment="0" applyProtection="0"/>
    <xf numFmtId="0" fontId="78" fillId="24"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78" fillId="24"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78" fillId="24"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49" fillId="0" borderId="20" applyNumberFormat="0" applyFill="0" applyAlignment="0" applyProtection="0"/>
    <xf numFmtId="0" fontId="59" fillId="0" borderId="21"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49" fillId="0" borderId="20" applyNumberFormat="0" applyFill="0" applyAlignment="0" applyProtection="0"/>
    <xf numFmtId="0" fontId="63"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63" fillId="0" borderId="22" applyNumberFormat="0" applyFill="0" applyAlignment="0" applyProtection="0"/>
    <xf numFmtId="0" fontId="107" fillId="0" borderId="4" applyNumberFormat="0" applyFill="0" applyAlignment="0" applyProtection="0"/>
    <xf numFmtId="0" fontId="49" fillId="0" borderId="20"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49" fillId="0" borderId="20" applyNumberFormat="0" applyFill="0" applyAlignment="0" applyProtection="0"/>
    <xf numFmtId="0" fontId="59"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59" fillId="0" borderId="21"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63" fillId="0" borderId="22" applyNumberFormat="0" applyFill="0" applyAlignment="0" applyProtection="0"/>
    <xf numFmtId="0" fontId="59"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59" fillId="0" borderId="22" applyNumberFormat="0" applyFill="0" applyAlignment="0" applyProtection="0"/>
    <xf numFmtId="0" fontId="49" fillId="0" borderId="20" applyNumberFormat="0" applyFill="0" applyAlignment="0" applyProtection="0"/>
    <xf numFmtId="0" fontId="79" fillId="0" borderId="22" applyNumberFormat="0" applyFill="0" applyAlignment="0" applyProtection="0"/>
    <xf numFmtId="0" fontId="49" fillId="0" borderId="20" applyNumberFormat="0" applyFill="0" applyAlignment="0" applyProtection="0"/>
    <xf numFmtId="0" fontId="59" fillId="0" borderId="21" applyNumberFormat="0" applyFill="0" applyAlignment="0" applyProtection="0"/>
    <xf numFmtId="0" fontId="79" fillId="0" borderId="22"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79" fillId="0" borderId="22"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79" fillId="0" borderId="22"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0" fillId="0" borderId="23" applyNumberFormat="0" applyFill="0" applyAlignment="0" applyProtection="0"/>
    <xf numFmtId="0" fontId="60" fillId="0" borderId="23"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50" fillId="0" borderId="23" applyNumberFormat="0" applyFill="0" applyAlignment="0" applyProtection="0"/>
    <xf numFmtId="0" fontId="64"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4" fillId="0" borderId="24" applyNumberFormat="0" applyFill="0" applyAlignment="0" applyProtection="0"/>
    <xf numFmtId="0" fontId="108" fillId="0" borderId="5" applyNumberFormat="0" applyFill="0" applyAlignment="0" applyProtection="0"/>
    <xf numFmtId="0" fontId="50" fillId="0" borderId="23"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50" fillId="0" borderId="23" applyNumberFormat="0" applyFill="0" applyAlignment="0" applyProtection="0"/>
    <xf numFmtId="0" fontId="60"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60" fillId="0" borderId="23"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4" fillId="0" borderId="24" applyNumberFormat="0" applyFill="0" applyAlignment="0" applyProtection="0"/>
    <xf numFmtId="0" fontId="60" fillId="0" borderId="24" applyNumberFormat="0" applyFill="0" applyAlignment="0" applyProtection="0"/>
    <xf numFmtId="0" fontId="64" fillId="0" borderId="24" applyNumberFormat="0" applyFill="0" applyAlignment="0" applyProtection="0"/>
    <xf numFmtId="0" fontId="64" fillId="0" borderId="24"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60" fillId="0" borderId="24" applyNumberFormat="0" applyFill="0" applyAlignment="0" applyProtection="0"/>
    <xf numFmtId="0" fontId="50" fillId="0" borderId="23" applyNumberFormat="0" applyFill="0" applyAlignment="0" applyProtection="0"/>
    <xf numFmtId="0" fontId="80" fillId="0" borderId="24" applyNumberFormat="0" applyFill="0" applyAlignment="0" applyProtection="0"/>
    <xf numFmtId="0" fontId="50" fillId="0" borderId="23" applyNumberFormat="0" applyFill="0" applyAlignment="0" applyProtection="0"/>
    <xf numFmtId="0" fontId="60" fillId="0" borderId="23" applyNumberFormat="0" applyFill="0" applyAlignment="0" applyProtection="0"/>
    <xf numFmtId="0" fontId="80" fillId="0" borderId="24"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80" fillId="0" borderId="24"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80" fillId="0" borderId="24"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51" fillId="0" borderId="25" applyNumberFormat="0" applyFill="0" applyAlignment="0" applyProtection="0"/>
    <xf numFmtId="0" fontId="61" fillId="0" borderId="26"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51" fillId="0" borderId="25" applyNumberFormat="0" applyFill="0" applyAlignment="0" applyProtection="0"/>
    <xf numFmtId="0" fontId="65"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5" fillId="0" borderId="27" applyNumberFormat="0" applyFill="0" applyAlignment="0" applyProtection="0"/>
    <xf numFmtId="0" fontId="109" fillId="0" borderId="28" applyNumberFormat="0" applyFill="0" applyAlignment="0" applyProtection="0"/>
    <xf numFmtId="0" fontId="51" fillId="0" borderId="25"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51" fillId="0" borderId="25" applyNumberFormat="0" applyFill="0" applyAlignment="0" applyProtection="0"/>
    <xf numFmtId="0" fontId="61"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61" fillId="0" borderId="26"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5" fillId="0" borderId="27" applyNumberFormat="0" applyFill="0" applyAlignment="0" applyProtection="0"/>
    <xf numFmtId="0" fontId="61" fillId="0" borderId="27" applyNumberFormat="0" applyFill="0" applyAlignment="0" applyProtection="0"/>
    <xf numFmtId="0" fontId="65" fillId="0" borderId="27" applyNumberFormat="0" applyFill="0" applyAlignment="0" applyProtection="0"/>
    <xf numFmtId="0" fontId="65" fillId="0" borderId="27"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61" fillId="0" borderId="27" applyNumberFormat="0" applyFill="0" applyAlignment="0" applyProtection="0"/>
    <xf numFmtId="0" fontId="51" fillId="0" borderId="25" applyNumberFormat="0" applyFill="0" applyAlignment="0" applyProtection="0"/>
    <xf numFmtId="0" fontId="81" fillId="0" borderId="27" applyNumberFormat="0" applyFill="0" applyAlignment="0" applyProtection="0"/>
    <xf numFmtId="0" fontId="51" fillId="0" borderId="25" applyNumberFormat="0" applyFill="0" applyAlignment="0" applyProtection="0"/>
    <xf numFmtId="0" fontId="61" fillId="0" borderId="26" applyNumberFormat="0" applyFill="0" applyAlignment="0" applyProtection="0"/>
    <xf numFmtId="0" fontId="81" fillId="0" borderId="27"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81" fillId="0" borderId="27"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81" fillId="0" borderId="27"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51" fillId="0" borderId="25"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61" fillId="0" borderId="27" applyNumberFormat="0" applyFill="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51" fillId="0" borderId="0" applyNumberFormat="0" applyFill="0" applyBorder="0" applyAlignment="0" applyProtection="0"/>
    <xf numFmtId="0" fontId="6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5" fillId="0" borderId="0" applyNumberFormat="0" applyFill="0" applyBorder="0" applyAlignment="0" applyProtection="0"/>
    <xf numFmtId="0" fontId="109" fillId="0" borderId="0" applyNumberFormat="0" applyFill="0" applyBorder="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51" fillId="0" borderId="0" applyNumberFormat="0" applyFill="0" applyBorder="0" applyAlignment="0" applyProtection="0"/>
    <xf numFmtId="0" fontId="81" fillId="0" borderId="0" applyNumberFormat="0" applyFill="0" applyBorder="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8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9" fillId="0" borderId="0" applyNumberFormat="0" applyFill="0" applyBorder="0" applyAlignment="0" applyProtection="0"/>
    <xf numFmtId="0" fontId="82"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42" fillId="26" borderId="12" applyNumberFormat="0" applyAlignment="0" applyProtection="0"/>
    <xf numFmtId="0" fontId="42" fillId="26" borderId="12" applyNumberFormat="0" applyAlignment="0" applyProtection="0"/>
    <xf numFmtId="0" fontId="111" fillId="35" borderId="6" applyNumberFormat="0" applyAlignment="0" applyProtection="0"/>
    <xf numFmtId="0" fontId="111" fillId="35" borderId="6" applyNumberFormat="0" applyAlignment="0" applyProtection="0"/>
    <xf numFmtId="0" fontId="111" fillId="35" borderId="6" applyNumberFormat="0" applyAlignment="0" applyProtection="0"/>
    <xf numFmtId="0" fontId="111" fillId="35" borderId="6" applyNumberFormat="0" applyAlignment="0" applyProtection="0"/>
    <xf numFmtId="0" fontId="111" fillId="35" borderId="6" applyNumberFormat="0" applyAlignment="0" applyProtection="0"/>
    <xf numFmtId="0" fontId="111" fillId="35" borderId="6" applyNumberFormat="0" applyAlignment="0" applyProtection="0"/>
    <xf numFmtId="0" fontId="111" fillId="35" borderId="6" applyNumberFormat="0" applyAlignment="0" applyProtection="0"/>
    <xf numFmtId="0" fontId="42" fillId="58"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111" fillId="35" borderId="6" applyNumberFormat="0" applyAlignment="0" applyProtection="0"/>
    <xf numFmtId="0" fontId="42" fillId="26" borderId="12" applyNumberFormat="0" applyAlignment="0" applyProtection="0"/>
    <xf numFmtId="0" fontId="111" fillId="35" borderId="6" applyNumberFormat="0" applyAlignment="0" applyProtection="0"/>
    <xf numFmtId="0" fontId="42" fillId="26" borderId="12" applyNumberFormat="0" applyAlignment="0" applyProtection="0"/>
    <xf numFmtId="0" fontId="111" fillId="8" borderId="6"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17" fillId="35" borderId="6" applyNumberFormat="0" applyAlignment="0" applyProtection="0"/>
    <xf numFmtId="0" fontId="42" fillId="26" borderId="12" applyNumberFormat="0" applyAlignment="0" applyProtection="0"/>
    <xf numFmtId="0" fontId="42" fillId="26" borderId="12" applyNumberFormat="0" applyAlignment="0" applyProtection="0"/>
    <xf numFmtId="0" fontId="42" fillId="58" borderId="12" applyNumberFormat="0" applyAlignment="0" applyProtection="0"/>
    <xf numFmtId="0" fontId="42" fillId="26" borderId="12" applyNumberFormat="0" applyAlignment="0" applyProtection="0"/>
    <xf numFmtId="0" fontId="17" fillId="35" borderId="6" applyNumberFormat="0" applyAlignment="0" applyProtection="0"/>
    <xf numFmtId="0" fontId="17" fillId="35" borderId="6"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83" fillId="35"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17" fillId="35" borderId="6"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83" fillId="35"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58"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83" fillId="35"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83" fillId="35"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42" fillId="26" borderId="12" applyNumberFormat="0" applyAlignment="0" applyProtection="0"/>
    <xf numFmtId="0" fontId="17" fillId="35" borderId="6" applyNumberFormat="0" applyAlignment="0" applyProtection="0"/>
    <xf numFmtId="0" fontId="17" fillId="35" borderId="6" applyNumberFormat="0" applyAlignment="0" applyProtection="0"/>
    <xf numFmtId="0" fontId="17" fillId="35" borderId="6" applyNumberFormat="0" applyAlignment="0" applyProtection="0"/>
    <xf numFmtId="0" fontId="17" fillId="35" borderId="6"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3" fontId="27" fillId="0" borderId="0"/>
    <xf numFmtId="0" fontId="7" fillId="0" borderId="0" applyFont="0" applyFill="0" applyBorder="0" applyAlignment="0" applyProtection="0"/>
    <xf numFmtId="0" fontId="7" fillId="0" borderId="0" applyFont="0" applyFill="0" applyBorder="0" applyAlignment="0" applyProtection="0"/>
    <xf numFmtId="0" fontId="38" fillId="0" borderId="30" applyNumberFormat="0" applyFill="0" applyAlignment="0" applyProtection="0"/>
    <xf numFmtId="0" fontId="84" fillId="0" borderId="30"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8" fillId="0" borderId="30" applyNumberFormat="0" applyFill="0" applyAlignment="0" applyProtection="0"/>
    <xf numFmtId="0" fontId="66"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66"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112" fillId="0" borderId="8" applyNumberFormat="0" applyFill="0" applyAlignment="0" applyProtection="0"/>
    <xf numFmtId="0" fontId="38" fillId="0" borderId="30"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8" fillId="0" borderId="30" applyNumberFormat="0" applyFill="0" applyAlignment="0" applyProtection="0"/>
    <xf numFmtId="0" fontId="35"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84" fillId="0" borderId="30"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66" fillId="0" borderId="31" applyNumberFormat="0" applyFill="0" applyAlignment="0" applyProtection="0"/>
    <xf numFmtId="0" fontId="35" fillId="0" borderId="31" applyNumberFormat="0" applyFill="0" applyAlignment="0" applyProtection="0"/>
    <xf numFmtId="0" fontId="66" fillId="0" borderId="31" applyNumberFormat="0" applyFill="0" applyAlignment="0" applyProtection="0"/>
    <xf numFmtId="0" fontId="66" fillId="0" borderId="31"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5" fillId="0" borderId="31" applyNumberFormat="0" applyFill="0" applyAlignment="0" applyProtection="0"/>
    <xf numFmtId="0" fontId="38" fillId="0" borderId="30" applyNumberFormat="0" applyFill="0" applyAlignment="0" applyProtection="0"/>
    <xf numFmtId="0" fontId="44" fillId="0" borderId="31" applyNumberFormat="0" applyFill="0" applyAlignment="0" applyProtection="0"/>
    <xf numFmtId="0" fontId="38" fillId="0" borderId="30" applyNumberFormat="0" applyFill="0" applyAlignment="0" applyProtection="0"/>
    <xf numFmtId="0" fontId="84" fillId="0" borderId="30" applyNumberFormat="0" applyFill="0" applyAlignment="0" applyProtection="0"/>
    <xf numFmtId="0" fontId="44" fillId="0" borderId="31"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44" fillId="0" borderId="31"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44" fillId="0" borderId="31"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8" fillId="0" borderId="30"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35" fillId="0" borderId="31" applyNumberFormat="0" applyFill="0" applyAlignment="0" applyProtection="0"/>
    <xf numFmtId="0" fontId="49" fillId="0" borderId="20" applyNumberFormat="0" applyFill="0" applyAlignment="0" applyProtection="0"/>
    <xf numFmtId="4" fontId="85" fillId="0" borderId="0">
      <alignment horizontal="left" vertical="top"/>
      <protection locked="0"/>
    </xf>
    <xf numFmtId="0" fontId="48" fillId="0" borderId="0" applyNumberFormat="0" applyFill="0" applyBorder="0" applyAlignment="0" applyProtection="0"/>
    <xf numFmtId="176" fontId="54" fillId="0" borderId="0"/>
    <xf numFmtId="0" fontId="7" fillId="0" borderId="0"/>
    <xf numFmtId="0" fontId="7" fillId="0" borderId="0"/>
    <xf numFmtId="176" fontId="54" fillId="0" borderId="0"/>
    <xf numFmtId="176" fontId="54" fillId="0" borderId="0"/>
    <xf numFmtId="0" fontId="7" fillId="0" borderId="0"/>
    <xf numFmtId="0" fontId="22" fillId="0" borderId="0"/>
    <xf numFmtId="0" fontId="7" fillId="0" borderId="0"/>
    <xf numFmtId="0" fontId="7" fillId="0" borderId="0"/>
    <xf numFmtId="176" fontId="54" fillId="0" borderId="0"/>
    <xf numFmtId="176" fontId="54"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54" fillId="0" borderId="0"/>
    <xf numFmtId="176" fontId="54" fillId="0" borderId="0"/>
    <xf numFmtId="0" fontId="22" fillId="0" borderId="0"/>
    <xf numFmtId="176" fontId="54" fillId="0" borderId="0"/>
    <xf numFmtId="0" fontId="7" fillId="0" borderId="0"/>
    <xf numFmtId="176" fontId="54" fillId="0" borderId="0"/>
    <xf numFmtId="176" fontId="54" fillId="0" borderId="0"/>
    <xf numFmtId="0" fontId="7" fillId="0" borderId="0"/>
    <xf numFmtId="0" fontId="45" fillId="0" borderId="0"/>
    <xf numFmtId="0" fontId="86" fillId="0" borderId="0"/>
    <xf numFmtId="0" fontId="86" fillId="0" borderId="0"/>
    <xf numFmtId="0" fontId="45" fillId="0" borderId="0"/>
    <xf numFmtId="0" fontId="45" fillId="0" borderId="0"/>
    <xf numFmtId="0" fontId="45" fillId="0" borderId="0"/>
    <xf numFmtId="0" fontId="7" fillId="0" borderId="0"/>
    <xf numFmtId="0" fontId="7" fillId="0" borderId="0"/>
    <xf numFmtId="0" fontId="6" fillId="0" borderId="0"/>
    <xf numFmtId="0" fontId="7" fillId="0" borderId="0"/>
    <xf numFmtId="0" fontId="87" fillId="0" borderId="0"/>
    <xf numFmtId="0" fontId="13" fillId="0" borderId="0"/>
    <xf numFmtId="0" fontId="7" fillId="0" borderId="0"/>
    <xf numFmtId="176" fontId="54" fillId="0" borderId="0"/>
    <xf numFmtId="176" fontId="54" fillId="0" borderId="0"/>
    <xf numFmtId="176" fontId="54" fillId="0" borderId="0"/>
    <xf numFmtId="176" fontId="54" fillId="0" borderId="0"/>
    <xf numFmtId="176" fontId="54" fillId="0" borderId="0"/>
    <xf numFmtId="0" fontId="6" fillId="0" borderId="0"/>
    <xf numFmtId="176" fontId="54" fillId="0" borderId="0"/>
    <xf numFmtId="0" fontId="7" fillId="0" borderId="0"/>
    <xf numFmtId="0" fontId="7" fillId="0" borderId="0"/>
    <xf numFmtId="0" fontId="7" fillId="0" borderId="0"/>
    <xf numFmtId="176" fontId="54" fillId="0" borderId="0"/>
    <xf numFmtId="0" fontId="45" fillId="0" borderId="0"/>
    <xf numFmtId="0" fontId="45" fillId="0" borderId="0"/>
    <xf numFmtId="0" fontId="45" fillId="0" borderId="0"/>
    <xf numFmtId="0" fontId="7" fillId="0" borderId="0"/>
    <xf numFmtId="0" fontId="45" fillId="0" borderId="0"/>
    <xf numFmtId="0" fontId="45" fillId="0" borderId="0"/>
    <xf numFmtId="0" fontId="45" fillId="0" borderId="0"/>
    <xf numFmtId="0" fontId="45" fillId="0" borderId="0"/>
    <xf numFmtId="0" fontId="45" fillId="0" borderId="0"/>
    <xf numFmtId="0" fontId="45" fillId="0" borderId="0"/>
    <xf numFmtId="0" fontId="13" fillId="0" borderId="0"/>
    <xf numFmtId="0" fontId="13" fillId="0" borderId="0"/>
    <xf numFmtId="0" fontId="55" fillId="0" borderId="0"/>
    <xf numFmtId="0" fontId="7" fillId="0" borderId="0"/>
    <xf numFmtId="0" fontId="7" fillId="0" borderId="0"/>
    <xf numFmtId="0" fontId="7" fillId="0" borderId="0"/>
    <xf numFmtId="0" fontId="55" fillId="0" borderId="0"/>
    <xf numFmtId="0" fontId="5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 fillId="0" borderId="0"/>
    <xf numFmtId="0" fontId="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7"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54" fillId="0" borderId="0"/>
    <xf numFmtId="176" fontId="54" fillId="0" borderId="0"/>
    <xf numFmtId="0" fontId="7" fillId="0" borderId="0"/>
    <xf numFmtId="176" fontId="54" fillId="0" borderId="0"/>
    <xf numFmtId="176" fontId="5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54" fillId="0" borderId="0"/>
    <xf numFmtId="176" fontId="54" fillId="0" borderId="0"/>
    <xf numFmtId="0" fontId="22" fillId="0" borderId="0"/>
    <xf numFmtId="176" fontId="54" fillId="0" borderId="0"/>
    <xf numFmtId="0" fontId="7" fillId="0" borderId="0"/>
    <xf numFmtId="176" fontId="54" fillId="0" borderId="0"/>
    <xf numFmtId="176" fontId="5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54" fillId="0" borderId="0"/>
    <xf numFmtId="176" fontId="54" fillId="0" borderId="0"/>
    <xf numFmtId="0" fontId="22" fillId="0" borderId="0"/>
    <xf numFmtId="176" fontId="54" fillId="0" borderId="0"/>
    <xf numFmtId="0" fontId="7" fillId="0" borderId="0"/>
    <xf numFmtId="176" fontId="54" fillId="0" borderId="0"/>
    <xf numFmtId="176" fontId="5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35" borderId="0" applyNumberFormat="0" applyBorder="0" applyAlignment="0" applyProtection="0"/>
    <xf numFmtId="0" fontId="113" fillId="7" borderId="0" applyNumberFormat="0" applyBorder="0" applyAlignment="0" applyProtection="0"/>
    <xf numFmtId="0" fontId="34" fillId="35" borderId="0" applyNumberFormat="0" applyBorder="0" applyAlignment="0" applyProtection="0"/>
    <xf numFmtId="0" fontId="114" fillId="7" borderId="0" applyNumberFormat="0" applyBorder="0" applyAlignment="0" applyProtection="0"/>
    <xf numFmtId="0" fontId="115" fillId="7" borderId="0" applyNumberFormat="0" applyBorder="0" applyAlignment="0" applyProtection="0"/>
    <xf numFmtId="0" fontId="114" fillId="7" borderId="0" applyNumberFormat="0" applyBorder="0" applyAlignment="0" applyProtection="0"/>
    <xf numFmtId="0" fontId="34" fillId="35" borderId="0" applyNumberFormat="0" applyBorder="0" applyAlignment="0" applyProtection="0"/>
    <xf numFmtId="0" fontId="113" fillId="7" borderId="0" applyNumberFormat="0" applyBorder="0" applyAlignment="0" applyProtection="0"/>
    <xf numFmtId="0" fontId="34" fillId="35" borderId="0" applyNumberFormat="0" applyBorder="0" applyAlignment="0" applyProtection="0"/>
    <xf numFmtId="0" fontId="34" fillId="67" borderId="0" applyNumberFormat="0" applyBorder="0" applyAlignment="0" applyProtection="0"/>
    <xf numFmtId="0" fontId="114" fillId="7" borderId="0" applyNumberFormat="0" applyBorder="0" applyAlignment="0" applyProtection="0"/>
    <xf numFmtId="0" fontId="114" fillId="7" borderId="0" applyNumberFormat="0" applyBorder="0" applyAlignment="0" applyProtection="0"/>
    <xf numFmtId="0" fontId="114" fillId="7" borderId="0" applyNumberFormat="0" applyBorder="0" applyAlignment="0" applyProtection="0"/>
    <xf numFmtId="0" fontId="114" fillId="7" borderId="0" applyNumberFormat="0" applyBorder="0" applyAlignment="0" applyProtection="0"/>
    <xf numFmtId="0" fontId="113" fillId="7" borderId="0" applyNumberFormat="0" applyBorder="0" applyAlignment="0" applyProtection="0"/>
    <xf numFmtId="0" fontId="114" fillId="7" borderId="0" applyNumberFormat="0" applyBorder="0" applyAlignment="0" applyProtection="0"/>
    <xf numFmtId="0" fontId="114" fillId="7" borderId="0" applyNumberFormat="0" applyBorder="0" applyAlignment="0" applyProtection="0"/>
    <xf numFmtId="0" fontId="114" fillId="7" borderId="0" applyNumberFormat="0" applyBorder="0" applyAlignment="0" applyProtection="0"/>
    <xf numFmtId="0" fontId="34" fillId="67"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113" fillId="7" borderId="0" applyNumberFormat="0" applyBorder="0" applyAlignment="0" applyProtection="0"/>
    <xf numFmtId="0" fontId="34" fillId="35" borderId="0" applyNumberFormat="0" applyBorder="0" applyAlignment="0" applyProtection="0"/>
    <xf numFmtId="0" fontId="88" fillId="35" borderId="0" applyNumberFormat="0" applyBorder="0" applyAlignment="0" applyProtection="0"/>
    <xf numFmtId="0" fontId="34" fillId="35" borderId="0" applyNumberFormat="0" applyBorder="0" applyAlignment="0" applyProtection="0"/>
    <xf numFmtId="0" fontId="34" fillId="67" borderId="0" applyNumberFormat="0" applyBorder="0" applyAlignment="0" applyProtection="0"/>
    <xf numFmtId="0" fontId="88"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88"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88"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113" fillId="7" borderId="0" applyNumberFormat="0" applyBorder="0" applyAlignment="0" applyProtection="0"/>
    <xf numFmtId="0" fontId="113" fillId="7" borderId="0" applyNumberFormat="0" applyBorder="0" applyAlignment="0" applyProtection="0"/>
    <xf numFmtId="0" fontId="113" fillId="7" borderId="0" applyNumberFormat="0" applyBorder="0" applyAlignment="0" applyProtection="0"/>
    <xf numFmtId="0" fontId="113" fillId="7" borderId="0" applyNumberFormat="0" applyBorder="0" applyAlignment="0" applyProtection="0"/>
    <xf numFmtId="0" fontId="1" fillId="0" borderId="0"/>
    <xf numFmtId="0" fontId="7" fillId="0" borderId="0"/>
    <xf numFmtId="0" fontId="7" fillId="0" borderId="0"/>
    <xf numFmtId="0" fontId="7" fillId="0" borderId="0"/>
    <xf numFmtId="0" fontId="7" fillId="0" borderId="0">
      <alignment wrapText="1"/>
    </xf>
    <xf numFmtId="0" fontId="7" fillId="0" borderId="0"/>
    <xf numFmtId="0" fontId="7" fillId="0" borderId="0">
      <alignment wrapText="1"/>
    </xf>
    <xf numFmtId="0" fontId="7" fillId="0" borderId="0"/>
    <xf numFmtId="0" fontId="45" fillId="0" borderId="0"/>
    <xf numFmtId="0" fontId="7" fillId="0" borderId="0"/>
    <xf numFmtId="0" fontId="7" fillId="0" borderId="0"/>
    <xf numFmtId="0" fontId="7" fillId="0" borderId="0"/>
    <xf numFmtId="0" fontId="7" fillId="0" borderId="0"/>
    <xf numFmtId="0" fontId="45"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182" fontId="89" fillId="0" borderId="0"/>
    <xf numFmtId="0" fontId="7" fillId="0" borderId="0"/>
    <xf numFmtId="0" fontId="7" fillId="0" borderId="0"/>
    <xf numFmtId="0" fontId="7" fillId="0" borderId="0"/>
    <xf numFmtId="0" fontId="7" fillId="0" borderId="0"/>
    <xf numFmtId="0" fontId="22" fillId="0" borderId="0"/>
    <xf numFmtId="0" fontId="7" fillId="0" borderId="0"/>
    <xf numFmtId="0" fontId="55" fillId="0" borderId="0"/>
    <xf numFmtId="0" fontId="7" fillId="0" borderId="0"/>
    <xf numFmtId="0" fontId="98" fillId="0" borderId="0"/>
    <xf numFmtId="0" fontId="4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47" fillId="0" borderId="0"/>
    <xf numFmtId="0" fontId="45" fillId="0" borderId="0"/>
    <xf numFmtId="0" fontId="1" fillId="0" borderId="0"/>
    <xf numFmtId="0" fontId="7" fillId="0" borderId="0"/>
    <xf numFmtId="0" fontId="22" fillId="0" borderId="0"/>
    <xf numFmtId="0" fontId="22" fillId="0" borderId="0"/>
    <xf numFmtId="0" fontId="7" fillId="0" borderId="0"/>
    <xf numFmtId="0" fontId="7" fillId="0" borderId="0"/>
    <xf numFmtId="0" fontId="22" fillId="0" borderId="0"/>
    <xf numFmtId="0" fontId="47" fillId="0" borderId="0"/>
    <xf numFmtId="0" fontId="7" fillId="0" borderId="0"/>
    <xf numFmtId="0" fontId="45" fillId="0" borderId="0"/>
    <xf numFmtId="0" fontId="7" fillId="0" borderId="0"/>
    <xf numFmtId="0" fontId="45" fillId="0" borderId="0"/>
    <xf numFmtId="0" fontId="45" fillId="0" borderId="0"/>
    <xf numFmtId="0" fontId="7" fillId="0" borderId="0"/>
    <xf numFmtId="0" fontId="45" fillId="0" borderId="0"/>
    <xf numFmtId="0" fontId="45" fillId="0" borderId="0"/>
    <xf numFmtId="0" fontId="7" fillId="0" borderId="0"/>
    <xf numFmtId="0" fontId="7" fillId="0" borderId="0"/>
    <xf numFmtId="0" fontId="7" fillId="0" borderId="0"/>
    <xf numFmtId="0" fontId="45" fillId="0" borderId="0"/>
    <xf numFmtId="0" fontId="45" fillId="0" borderId="0"/>
    <xf numFmtId="0" fontId="7" fillId="0" borderId="0"/>
    <xf numFmtId="0" fontId="7" fillId="0" borderId="0"/>
    <xf numFmtId="0" fontId="55" fillId="0" borderId="0"/>
    <xf numFmtId="0" fontId="7" fillId="0" borderId="0"/>
    <xf numFmtId="0" fontId="7" fillId="0" borderId="0"/>
    <xf numFmtId="0" fontId="7" fillId="0" borderId="0" applyNumberFormat="0" applyFill="0" applyBorder="0" applyAlignment="0" applyProtection="0"/>
    <xf numFmtId="0" fontId="7" fillId="0" borderId="0"/>
    <xf numFmtId="0" fontId="98"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98" fillId="0" borderId="0"/>
    <xf numFmtId="0" fontId="7" fillId="0" borderId="0" applyNumberFormat="0" applyFill="0" applyBorder="0" applyAlignment="0" applyProtection="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applyNumberFormat="0" applyFill="0" applyBorder="0" applyAlignment="0" applyProtection="0"/>
    <xf numFmtId="0" fontId="1" fillId="0" borderId="0"/>
    <xf numFmtId="0" fontId="7" fillId="0" borderId="0" applyNumberFormat="0" applyFill="0" applyBorder="0" applyAlignment="0" applyProtection="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98" fillId="0" borderId="0"/>
    <xf numFmtId="0" fontId="7" fillId="0" borderId="0"/>
    <xf numFmtId="0" fontId="7" fillId="0" borderId="0" applyNumberForma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45" fillId="0" borderId="0"/>
    <xf numFmtId="0" fontId="22" fillId="0" borderId="0"/>
    <xf numFmtId="0" fontId="45" fillId="0" borderId="0"/>
    <xf numFmtId="0" fontId="45" fillId="0" borderId="0"/>
    <xf numFmtId="0" fontId="22" fillId="0" borderId="0"/>
    <xf numFmtId="0" fontId="7" fillId="0" borderId="0"/>
    <xf numFmtId="0" fontId="22" fillId="0" borderId="0"/>
    <xf numFmtId="0" fontId="45" fillId="0" borderId="0"/>
    <xf numFmtId="0" fontId="22" fillId="0" borderId="0"/>
    <xf numFmtId="0" fontId="7" fillId="0" borderId="0"/>
    <xf numFmtId="0" fontId="45"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98" fillId="0" borderId="0"/>
    <xf numFmtId="0" fontId="98" fillId="0" borderId="0"/>
    <xf numFmtId="0" fontId="45" fillId="0" borderId="0"/>
    <xf numFmtId="0" fontId="7" fillId="0" borderId="0"/>
    <xf numFmtId="0" fontId="7" fillId="0" borderId="0" applyNumberFormat="0" applyFill="0" applyBorder="0" applyAlignment="0" applyProtection="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98" fillId="0" borderId="0"/>
    <xf numFmtId="0" fontId="7" fillId="0" borderId="0"/>
    <xf numFmtId="0" fontId="7" fillId="0" borderId="0"/>
    <xf numFmtId="0" fontId="98" fillId="0" borderId="0"/>
    <xf numFmtId="0" fontId="7" fillId="0" borderId="0"/>
    <xf numFmtId="0" fontId="7" fillId="0" borderId="0" applyNumberFormat="0" applyFill="0" applyBorder="0" applyAlignment="0" applyProtection="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98" fillId="0" borderId="0"/>
    <xf numFmtId="0" fontId="47" fillId="0" borderId="0"/>
    <xf numFmtId="0" fontId="98" fillId="0" borderId="0"/>
    <xf numFmtId="0" fontId="47" fillId="0" borderId="0"/>
    <xf numFmtId="0" fontId="7" fillId="0" borderId="0"/>
    <xf numFmtId="0" fontId="7" fillId="0" borderId="0"/>
    <xf numFmtId="0" fontId="7" fillId="0" borderId="0"/>
    <xf numFmtId="0" fontId="45" fillId="0" borderId="0"/>
    <xf numFmtId="0" fontId="7" fillId="0" borderId="0"/>
    <xf numFmtId="0" fontId="45"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applyNumberFormat="0" applyFill="0" applyBorder="0" applyAlignment="0" applyProtection="0"/>
    <xf numFmtId="0" fontId="45" fillId="0" borderId="0"/>
    <xf numFmtId="0" fontId="7" fillId="0" borderId="0"/>
    <xf numFmtId="0" fontId="45" fillId="0" borderId="0"/>
    <xf numFmtId="0" fontId="22" fillId="0" borderId="0"/>
    <xf numFmtId="0" fontId="22" fillId="0" borderId="0"/>
    <xf numFmtId="0" fontId="22" fillId="0" borderId="0"/>
    <xf numFmtId="0" fontId="45" fillId="0" borderId="0"/>
    <xf numFmtId="0" fontId="45" fillId="0" borderId="0"/>
    <xf numFmtId="0" fontId="7" fillId="0" borderId="0"/>
    <xf numFmtId="0" fontId="45" fillId="0" borderId="0"/>
    <xf numFmtId="0" fontId="45" fillId="0" borderId="0"/>
    <xf numFmtId="0" fontId="45" fillId="0" borderId="0"/>
    <xf numFmtId="0" fontId="22" fillId="0" borderId="0"/>
    <xf numFmtId="0" fontId="22" fillId="0" borderId="0"/>
    <xf numFmtId="0" fontId="22" fillId="0" borderId="0"/>
    <xf numFmtId="0" fontId="45" fillId="0" borderId="0"/>
    <xf numFmtId="0" fontId="45" fillId="0" borderId="0"/>
    <xf numFmtId="0" fontId="45" fillId="0" borderId="0"/>
    <xf numFmtId="0" fontId="22" fillId="0" borderId="0"/>
    <xf numFmtId="0" fontId="22" fillId="0" borderId="0"/>
    <xf numFmtId="0" fontId="22" fillId="0" borderId="0"/>
    <xf numFmtId="0" fontId="45" fillId="0" borderId="0"/>
    <xf numFmtId="0" fontId="22" fillId="0" borderId="0"/>
    <xf numFmtId="0" fontId="22" fillId="0" borderId="0"/>
    <xf numFmtId="0" fontId="45" fillId="0" borderId="0"/>
    <xf numFmtId="0" fontId="22" fillId="0" borderId="0"/>
    <xf numFmtId="0" fontId="22" fillId="0" borderId="0"/>
    <xf numFmtId="0" fontId="45" fillId="0" borderId="0"/>
    <xf numFmtId="0" fontId="45" fillId="0" borderId="0"/>
    <xf numFmtId="0" fontId="45" fillId="0" borderId="0"/>
    <xf numFmtId="0" fontId="22" fillId="0" borderId="0"/>
    <xf numFmtId="0" fontId="22" fillId="0" borderId="0"/>
    <xf numFmtId="0" fontId="22" fillId="0" borderId="0"/>
    <xf numFmtId="0" fontId="45" fillId="0" borderId="0"/>
    <xf numFmtId="0" fontId="57" fillId="0" borderId="0"/>
    <xf numFmtId="0" fontId="45" fillId="0" borderId="0"/>
    <xf numFmtId="0" fontId="7" fillId="0" borderId="0"/>
    <xf numFmtId="0" fontId="55" fillId="0" borderId="0"/>
    <xf numFmtId="0" fontId="45" fillId="0" borderId="0"/>
    <xf numFmtId="0" fontId="1" fillId="0" borderId="0"/>
    <xf numFmtId="0" fontId="55" fillId="0" borderId="0"/>
    <xf numFmtId="0" fontId="45" fillId="0" borderId="0"/>
    <xf numFmtId="0" fontId="7" fillId="0" borderId="0"/>
    <xf numFmtId="0" fontId="7" fillId="0" borderId="0"/>
    <xf numFmtId="0" fontId="58" fillId="0" borderId="0" applyProtection="0"/>
    <xf numFmtId="178" fontId="1" fillId="0" borderId="0"/>
    <xf numFmtId="0" fontId="58" fillId="0" borderId="0" applyProtection="0"/>
    <xf numFmtId="0" fontId="22" fillId="0" borderId="0"/>
    <xf numFmtId="0" fontId="22" fillId="0" borderId="0"/>
    <xf numFmtId="178" fontId="1" fillId="0" borderId="0"/>
    <xf numFmtId="0" fontId="22" fillId="0" borderId="0"/>
    <xf numFmtId="0" fontId="7" fillId="0" borderId="0"/>
    <xf numFmtId="0" fontId="98" fillId="0" borderId="0"/>
    <xf numFmtId="0" fontId="98" fillId="0" borderId="0"/>
    <xf numFmtId="0" fontId="98" fillId="0" borderId="0"/>
    <xf numFmtId="0" fontId="7" fillId="0" borderId="0"/>
    <xf numFmtId="0" fontId="58" fillId="0" borderId="0" applyProtection="0"/>
    <xf numFmtId="0" fontId="7" fillId="0" borderId="0"/>
    <xf numFmtId="0" fontId="98" fillId="0" borderId="0"/>
    <xf numFmtId="0" fontId="7" fillId="0" borderId="0"/>
    <xf numFmtId="0" fontId="98" fillId="0" borderId="0"/>
    <xf numFmtId="0" fontId="7" fillId="0" borderId="0"/>
    <xf numFmtId="0" fontId="7" fillId="0" borderId="0"/>
    <xf numFmtId="0" fontId="98" fillId="0" borderId="0"/>
    <xf numFmtId="0" fontId="47" fillId="0" borderId="0"/>
    <xf numFmtId="0" fontId="98" fillId="0" borderId="0"/>
    <xf numFmtId="0" fontId="58" fillId="0" borderId="0" applyProtection="0"/>
    <xf numFmtId="0" fontId="98" fillId="0" borderId="0"/>
    <xf numFmtId="0" fontId="47" fillId="0" borderId="0"/>
    <xf numFmtId="0" fontId="98" fillId="0" borderId="0"/>
    <xf numFmtId="0" fontId="7" fillId="0" borderId="0"/>
    <xf numFmtId="0" fontId="7" fillId="0" borderId="0"/>
    <xf numFmtId="0" fontId="98" fillId="0" borderId="0"/>
    <xf numFmtId="0" fontId="98" fillId="0" borderId="0"/>
    <xf numFmtId="0" fontId="98" fillId="0" borderId="0"/>
    <xf numFmtId="0" fontId="98" fillId="0" borderId="0"/>
    <xf numFmtId="0" fontId="7" fillId="0" borderId="0"/>
    <xf numFmtId="178" fontId="1" fillId="0" borderId="0"/>
    <xf numFmtId="0" fontId="47" fillId="0" borderId="0"/>
    <xf numFmtId="178"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alignment wrapText="1"/>
    </xf>
    <xf numFmtId="0" fontId="22" fillId="0" borderId="0"/>
    <xf numFmtId="0" fontId="7" fillId="0" borderId="0"/>
    <xf numFmtId="0" fontId="7" fillId="0" borderId="0"/>
    <xf numFmtId="0" fontId="7" fillId="0" borderId="0"/>
    <xf numFmtId="0" fontId="22" fillId="0" borderId="0"/>
    <xf numFmtId="0" fontId="22" fillId="0" borderId="0"/>
    <xf numFmtId="0" fontId="7" fillId="0" borderId="0"/>
    <xf numFmtId="0" fontId="22" fillId="0" borderId="0"/>
    <xf numFmtId="0" fontId="1" fillId="0" borderId="0"/>
    <xf numFmtId="0" fontId="47" fillId="0" borderId="0"/>
    <xf numFmtId="0" fontId="7" fillId="0" borderId="0"/>
    <xf numFmtId="0" fontId="47" fillId="0" borderId="0"/>
    <xf numFmtId="0" fontId="47" fillId="0" borderId="0"/>
    <xf numFmtId="0" fontId="7" fillId="0" borderId="0"/>
    <xf numFmtId="0" fontId="4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2" fillId="0" borderId="0"/>
    <xf numFmtId="0" fontId="7" fillId="0" borderId="0">
      <alignment wrapText="1"/>
    </xf>
    <xf numFmtId="0" fontId="1" fillId="0" borderId="0"/>
    <xf numFmtId="0" fontId="1" fillId="0" borderId="0"/>
    <xf numFmtId="0" fontId="22" fillId="0" borderId="0"/>
    <xf numFmtId="0" fontId="7" fillId="0" borderId="0">
      <alignment wrapText="1"/>
    </xf>
    <xf numFmtId="0" fontId="22" fillId="0" borderId="0"/>
    <xf numFmtId="0" fontId="7" fillId="0" borderId="0">
      <alignment wrapText="1"/>
    </xf>
    <xf numFmtId="0" fontId="1" fillId="0" borderId="0"/>
    <xf numFmtId="0" fontId="47" fillId="0" borderId="0"/>
    <xf numFmtId="0" fontId="1" fillId="0" borderId="0"/>
    <xf numFmtId="0" fontId="1" fillId="0" borderId="0"/>
    <xf numFmtId="0" fontId="7" fillId="0" borderId="0"/>
    <xf numFmtId="0" fontId="1" fillId="0" borderId="0"/>
    <xf numFmtId="0" fontId="45" fillId="0" borderId="0"/>
    <xf numFmtId="0" fontId="58" fillId="0" borderId="0" applyProtection="0"/>
    <xf numFmtId="0" fontId="7" fillId="0" borderId="0" applyNumberFormat="0" applyFill="0" applyBorder="0" applyAlignment="0" applyProtection="0"/>
    <xf numFmtId="0" fontId="1" fillId="0" borderId="0"/>
    <xf numFmtId="0" fontId="58" fillId="0" borderId="0" applyProtection="0"/>
    <xf numFmtId="0" fontId="1" fillId="0" borderId="0"/>
    <xf numFmtId="0" fontId="7" fillId="0" borderId="0">
      <alignment wrapText="1"/>
    </xf>
    <xf numFmtId="0" fontId="58" fillId="0" borderId="0" applyProtection="0"/>
    <xf numFmtId="0" fontId="1" fillId="0" borderId="0"/>
    <xf numFmtId="0" fontId="7" fillId="0" borderId="0">
      <alignment wrapText="1"/>
    </xf>
    <xf numFmtId="0" fontId="7" fillId="0" borderId="0">
      <alignment wrapText="1"/>
    </xf>
    <xf numFmtId="0" fontId="13" fillId="0" borderId="0"/>
    <xf numFmtId="0" fontId="47" fillId="0" borderId="0"/>
    <xf numFmtId="0" fontId="58" fillId="0" borderId="0" applyProtection="0"/>
    <xf numFmtId="0" fontId="7" fillId="0" borderId="0"/>
    <xf numFmtId="0" fontId="58" fillId="0" borderId="0" applyProtection="0"/>
    <xf numFmtId="0" fontId="7" fillId="0" borderId="0"/>
    <xf numFmtId="0" fontId="7" fillId="0" borderId="0"/>
    <xf numFmtId="0" fontId="7" fillId="0" borderId="0">
      <alignment wrapText="1"/>
    </xf>
    <xf numFmtId="0" fontId="58" fillId="0" borderId="0" applyProtection="0"/>
    <xf numFmtId="0" fontId="7" fillId="0" borderId="0">
      <alignment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3" fontId="74" fillId="0" borderId="0"/>
    <xf numFmtId="0" fontId="22" fillId="0" borderId="0"/>
    <xf numFmtId="0" fontId="7" fillId="0" borderId="0">
      <alignment wrapText="1"/>
    </xf>
    <xf numFmtId="0" fontId="1" fillId="0" borderId="0"/>
    <xf numFmtId="0" fontId="7" fillId="0" borderId="0"/>
    <xf numFmtId="0" fontId="1" fillId="0" borderId="0"/>
    <xf numFmtId="0" fontId="7" fillId="0" borderId="0"/>
    <xf numFmtId="0" fontId="1" fillId="0" borderId="0"/>
    <xf numFmtId="0" fontId="7" fillId="0" borderId="0"/>
    <xf numFmtId="0" fontId="7" fillId="0" borderId="0"/>
    <xf numFmtId="0" fontId="47" fillId="0" borderId="0"/>
    <xf numFmtId="0" fontId="28" fillId="0" borderId="0"/>
    <xf numFmtId="0" fontId="1" fillId="0" borderId="0"/>
    <xf numFmtId="0" fontId="1" fillId="0" borderId="0"/>
    <xf numFmtId="0" fontId="7" fillId="0" borderId="0">
      <alignment wrapText="1"/>
    </xf>
    <xf numFmtId="0" fontId="1" fillId="0" borderId="0"/>
    <xf numFmtId="0" fontId="1" fillId="0" borderId="0"/>
    <xf numFmtId="0" fontId="7" fillId="0" borderId="0">
      <alignment wrapText="1"/>
    </xf>
    <xf numFmtId="0" fontId="57" fillId="0" borderId="0"/>
    <xf numFmtId="0" fontId="7" fillId="0" borderId="0">
      <alignment wrapText="1"/>
    </xf>
    <xf numFmtId="0" fontId="47" fillId="0" borderId="0"/>
    <xf numFmtId="0" fontId="22" fillId="0" borderId="0"/>
    <xf numFmtId="0" fontId="22" fillId="0" borderId="0"/>
    <xf numFmtId="0" fontId="7" fillId="0" borderId="0">
      <alignment wrapText="1"/>
    </xf>
    <xf numFmtId="0" fontId="22" fillId="0" borderId="0"/>
    <xf numFmtId="0" fontId="22" fillId="0" borderId="0"/>
    <xf numFmtId="0" fontId="22" fillId="0" borderId="0"/>
    <xf numFmtId="0" fontId="58" fillId="0" borderId="0" applyProtection="0"/>
    <xf numFmtId="0" fontId="58" fillId="0" borderId="0" applyProtection="0"/>
    <xf numFmtId="0" fontId="58" fillId="0" borderId="0" applyProtection="0"/>
    <xf numFmtId="0" fontId="7" fillId="0" borderId="0"/>
    <xf numFmtId="0" fontId="7" fillId="0" borderId="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56" fillId="9" borderId="10" applyNumberFormat="0" applyFont="0" applyAlignment="0" applyProtection="0"/>
    <xf numFmtId="0" fontId="56" fillId="9" borderId="10" applyNumberFormat="0" applyFont="0" applyAlignment="0" applyProtection="0"/>
    <xf numFmtId="0" fontId="56" fillId="9" borderId="10" applyNumberFormat="0" applyFont="0" applyAlignment="0" applyProtection="0"/>
    <xf numFmtId="0" fontId="5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0" fontId="56" fillId="9" borderId="10" applyNumberFormat="0" applyFont="0" applyAlignment="0" applyProtection="0"/>
    <xf numFmtId="0" fontId="56" fillId="9" borderId="10" applyNumberFormat="0" applyFont="0" applyAlignment="0" applyProtection="0"/>
    <xf numFmtId="0" fontId="7" fillId="49" borderId="32" applyNumberFormat="0" applyFont="0" applyAlignment="0" applyProtection="0"/>
    <xf numFmtId="0" fontId="56" fillId="9" borderId="10" applyNumberFormat="0" applyFont="0" applyAlignment="0" applyProtection="0"/>
    <xf numFmtId="0" fontId="6" fillId="9" borderId="10" applyNumberFormat="0" applyFont="0" applyAlignment="0" applyProtection="0"/>
    <xf numFmtId="0" fontId="5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5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56" fillId="9" borderId="10" applyNumberFormat="0" applyFont="0" applyAlignment="0" applyProtection="0"/>
    <xf numFmtId="0" fontId="6" fillId="9" borderId="10" applyNumberFormat="0" applyFont="0" applyAlignment="0" applyProtection="0"/>
    <xf numFmtId="0" fontId="56" fillId="9" borderId="10" applyNumberFormat="0" applyFont="0" applyAlignment="0" applyProtection="0"/>
    <xf numFmtId="0" fontId="6" fillId="9" borderId="10" applyNumberFormat="0" applyFont="0" applyAlignment="0" applyProtection="0"/>
    <xf numFmtId="0" fontId="7" fillId="4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5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7" fillId="4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7" fillId="4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29" borderId="32" applyNumberFormat="0" applyFont="0" applyAlignment="0" applyProtection="0"/>
    <xf numFmtId="0" fontId="6" fillId="29" borderId="32"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178"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6" fillId="9" borderId="10" applyNumberFormat="0" applyFont="0" applyAlignment="0" applyProtection="0"/>
    <xf numFmtId="0" fontId="7" fillId="29" borderId="32" applyNumberFormat="0" applyFont="0" applyAlignment="0" applyProtection="0"/>
    <xf numFmtId="0" fontId="7" fillId="49" borderId="32" applyNumberFormat="0" applyFont="0" applyAlignment="0" applyProtection="0"/>
    <xf numFmtId="0" fontId="7" fillId="49" borderId="32" applyNumberFormat="0" applyFont="0" applyAlignment="0" applyProtection="0"/>
    <xf numFmtId="9" fontId="13" fillId="0" borderId="0" applyFill="0" applyBorder="0" applyAlignment="0" applyProtection="0"/>
    <xf numFmtId="0" fontId="7" fillId="29" borderId="32" applyNumberFormat="0" applyFont="0" applyAlignment="0" applyProtection="0"/>
    <xf numFmtId="0" fontId="55" fillId="29" borderId="32" applyNumberFormat="0" applyFont="0" applyAlignment="0" applyProtection="0"/>
    <xf numFmtId="0" fontId="7" fillId="29" borderId="32" applyNumberFormat="0" applyFont="0" applyAlignment="0" applyProtection="0"/>
    <xf numFmtId="0" fontId="7" fillId="29" borderId="32" applyNumberFormat="0" applyFont="0" applyAlignment="0" applyProtection="0"/>
    <xf numFmtId="0" fontId="35" fillId="0" borderId="0" applyNumberFormat="0" applyFill="0" applyBorder="0" applyAlignment="0" applyProtection="0"/>
    <xf numFmtId="0" fontId="18" fillId="24" borderId="7" applyNumberFormat="0" applyAlignment="0" applyProtection="0"/>
    <xf numFmtId="0" fontId="33" fillId="40" borderId="29" applyNumberFormat="0" applyAlignment="0" applyProtection="0"/>
    <xf numFmtId="0" fontId="33" fillId="40" borderId="29" applyNumberFormat="0" applyAlignment="0" applyProtection="0"/>
    <xf numFmtId="0" fontId="116" fillId="61" borderId="7" applyNumberFormat="0" applyAlignment="0" applyProtection="0"/>
    <xf numFmtId="0" fontId="116" fillId="61" borderId="7" applyNumberFormat="0" applyAlignment="0" applyProtection="0"/>
    <xf numFmtId="0" fontId="116" fillId="61" borderId="7" applyNumberFormat="0" applyAlignment="0" applyProtection="0"/>
    <xf numFmtId="0" fontId="116" fillId="61" borderId="7" applyNumberFormat="0" applyAlignment="0" applyProtection="0"/>
    <xf numFmtId="0" fontId="116" fillId="61" borderId="7" applyNumberFormat="0" applyAlignment="0" applyProtection="0"/>
    <xf numFmtId="0" fontId="116" fillId="61" borderId="7" applyNumberFormat="0" applyAlignment="0" applyProtection="0"/>
    <xf numFmtId="0" fontId="116" fillId="61" borderId="7" applyNumberFormat="0" applyAlignment="0" applyProtection="0"/>
    <xf numFmtId="0" fontId="33" fillId="62" borderId="29" applyNumberFormat="0" applyAlignment="0" applyProtection="0"/>
    <xf numFmtId="0" fontId="33" fillId="40" borderId="29" applyNumberFormat="0" applyAlignment="0" applyProtection="0"/>
    <xf numFmtId="0" fontId="33" fillId="40" borderId="29" applyNumberFormat="0" applyAlignment="0" applyProtection="0"/>
    <xf numFmtId="0" fontId="116" fillId="61" borderId="7" applyNumberFormat="0" applyAlignment="0" applyProtection="0"/>
    <xf numFmtId="0" fontId="33" fillId="40" borderId="29" applyNumberFormat="0" applyAlignment="0" applyProtection="0"/>
    <xf numFmtId="0" fontId="116" fillId="61" borderId="7" applyNumberFormat="0" applyAlignment="0" applyProtection="0"/>
    <xf numFmtId="0" fontId="116" fillId="24" borderId="7"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18" fillId="61" borderId="7"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62" borderId="29" applyNumberFormat="0" applyAlignment="0" applyProtection="0"/>
    <xf numFmtId="0" fontId="33" fillId="40" borderId="29" applyNumberFormat="0" applyAlignment="0" applyProtection="0"/>
    <xf numFmtId="0" fontId="18" fillId="61" borderId="7" applyNumberFormat="0" applyAlignment="0" applyProtection="0"/>
    <xf numFmtId="0" fontId="18" fillId="61" borderId="7"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90" fillId="61"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18" fillId="61" borderId="7"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90" fillId="61"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62"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90" fillId="61"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90" fillId="61"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33" fillId="40" borderId="29" applyNumberFormat="0" applyAlignment="0" applyProtection="0"/>
    <xf numFmtId="0" fontId="18" fillId="61" borderId="7" applyNumberFormat="0" applyAlignment="0" applyProtection="0"/>
    <xf numFmtId="0" fontId="18" fillId="61" borderId="7" applyNumberFormat="0" applyAlignment="0" applyProtection="0"/>
    <xf numFmtId="0" fontId="18" fillId="61" borderId="7" applyNumberFormat="0" applyAlignment="0" applyProtection="0"/>
    <xf numFmtId="0" fontId="18" fillId="61" borderId="7"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 fontId="91" fillId="0" borderId="0">
      <alignment vertical="top"/>
      <protection hidden="1"/>
    </xf>
    <xf numFmtId="0" fontId="23" fillId="0" borderId="0" applyFill="0">
      <alignment wrapText="1"/>
    </xf>
    <xf numFmtId="0" fontId="92" fillId="0" borderId="0" applyFill="0">
      <alignment vertical="justify"/>
    </xf>
    <xf numFmtId="1" fontId="23" fillId="0" borderId="0" applyFill="0" applyBorder="0" applyAlignment="0" applyProtection="0">
      <alignment horizontal="center"/>
    </xf>
    <xf numFmtId="49" fontId="93" fillId="4" borderId="33">
      <alignment horizontal="center" vertical="top" wrapText="1"/>
    </xf>
    <xf numFmtId="0" fontId="40" fillId="40" borderId="12" applyNumberFormat="0" applyAlignment="0" applyProtection="0"/>
    <xf numFmtId="0" fontId="40" fillId="40" borderId="12" applyNumberFormat="0" applyAlignment="0" applyProtection="0"/>
    <xf numFmtId="4" fontId="85" fillId="0" borderId="0" applyProtection="0">
      <alignment horizontal="left"/>
      <protection locked="0"/>
    </xf>
    <xf numFmtId="0" fontId="24" fillId="68" borderId="0">
      <alignment horizontal="right" vertical="top"/>
    </xf>
    <xf numFmtId="0" fontId="24" fillId="68" borderId="0">
      <alignment horizontal="left" vertical="top"/>
    </xf>
    <xf numFmtId="0" fontId="62" fillId="0" borderId="0" applyNumberFormat="0" applyFill="0" applyBorder="0" applyAlignment="0" applyProtection="0"/>
    <xf numFmtId="49" fontId="94" fillId="0" borderId="0" applyNumberFormat="0" applyProtection="0">
      <alignment horizontal="right" vertical="top"/>
      <protection locked="0"/>
    </xf>
    <xf numFmtId="0" fontId="13" fillId="0" borderId="0"/>
    <xf numFmtId="0" fontId="96" fillId="0" borderId="0"/>
    <xf numFmtId="0" fontId="45" fillId="0" borderId="0"/>
    <xf numFmtId="0" fontId="25" fillId="0" borderId="0"/>
    <xf numFmtId="0" fontId="13" fillId="0" borderId="0"/>
    <xf numFmtId="0" fontId="46" fillId="0" borderId="0"/>
    <xf numFmtId="0" fontId="52" fillId="0" borderId="0"/>
    <xf numFmtId="0" fontId="52" fillId="0" borderId="0"/>
    <xf numFmtId="0" fontId="52" fillId="0" borderId="0"/>
    <xf numFmtId="0" fontId="52" fillId="0" borderId="0"/>
    <xf numFmtId="0" fontId="53" fillId="0" borderId="0"/>
    <xf numFmtId="0" fontId="53"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3" fillId="0" borderId="0"/>
    <xf numFmtId="0" fontId="52" fillId="0" borderId="0"/>
    <xf numFmtId="0" fontId="52" fillId="0" borderId="0"/>
    <xf numFmtId="0" fontId="53" fillId="0" borderId="0"/>
    <xf numFmtId="0" fontId="53" fillId="0" borderId="0"/>
    <xf numFmtId="0" fontId="53" fillId="0" borderId="0"/>
    <xf numFmtId="0" fontId="53" fillId="0" borderId="0"/>
    <xf numFmtId="0" fontId="53" fillId="0" borderId="0"/>
    <xf numFmtId="0" fontId="53" fillId="0" borderId="0"/>
    <xf numFmtId="0" fontId="13" fillId="0" borderId="0"/>
    <xf numFmtId="0" fontId="117" fillId="0" borderId="0" applyNumberFormat="0" applyFill="0" applyBorder="0" applyAlignment="0" applyProtection="0"/>
    <xf numFmtId="0" fontId="48" fillId="0" borderId="0" applyNumberFormat="0" applyFill="0" applyBorder="0" applyAlignment="0" applyProtection="0"/>
    <xf numFmtId="0" fontId="97" fillId="0" borderId="0" applyNumberFormat="0" applyFill="0" applyBorder="0" applyAlignment="0" applyProtection="0"/>
    <xf numFmtId="0" fontId="62" fillId="0" borderId="0" applyNumberFormat="0" applyFill="0" applyBorder="0" applyAlignment="0" applyProtection="0"/>
    <xf numFmtId="0" fontId="48" fillId="0" borderId="0" applyNumberFormat="0" applyFill="0" applyBorder="0" applyAlignment="0" applyProtection="0"/>
    <xf numFmtId="0" fontId="67"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7" fillId="0" borderId="0" applyNumberFormat="0" applyFill="0" applyBorder="0" applyAlignment="0" applyProtection="0"/>
    <xf numFmtId="0" fontId="118"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7" fillId="0" borderId="0" applyNumberFormat="0" applyFill="0" applyBorder="0" applyAlignment="0" applyProtection="0"/>
    <xf numFmtId="0" fontId="6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43" fillId="0" borderId="34" applyNumberFormat="0" applyFill="0" applyAlignment="0" applyProtection="0"/>
    <xf numFmtId="0" fontId="43" fillId="0" borderId="34"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43" fillId="0" borderId="36"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119" fillId="0" borderId="35" applyNumberFormat="0" applyFill="0" applyAlignment="0" applyProtection="0"/>
    <xf numFmtId="0" fontId="43" fillId="0" borderId="34" applyNumberFormat="0" applyFill="0" applyAlignment="0" applyProtection="0"/>
    <xf numFmtId="0" fontId="119" fillId="0" borderId="35" applyNumberFormat="0" applyFill="0" applyAlignment="0" applyProtection="0"/>
    <xf numFmtId="0" fontId="20" fillId="0" borderId="35" applyNumberFormat="0" applyFill="0" applyAlignment="0" applyProtection="0"/>
    <xf numFmtId="0" fontId="119" fillId="0" borderId="11"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20" fillId="0" borderId="35"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6" applyNumberFormat="0" applyFill="0" applyAlignment="0" applyProtection="0"/>
    <xf numFmtId="0" fontId="43" fillId="0" borderId="34" applyNumberFormat="0" applyFill="0" applyAlignment="0" applyProtection="0"/>
    <xf numFmtId="0" fontId="20" fillId="0" borderId="35" applyNumberFormat="0" applyFill="0" applyAlignment="0" applyProtection="0"/>
    <xf numFmtId="0" fontId="20" fillId="0" borderId="35"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95" fillId="0" borderId="35"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20" fillId="0" borderId="35"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95" fillId="0" borderId="35"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6"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95" fillId="0" borderId="35"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95" fillId="0" borderId="35"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43" fillId="0" borderId="34" applyNumberFormat="0" applyFill="0" applyAlignment="0" applyProtection="0"/>
    <xf numFmtId="0" fontId="20" fillId="0" borderId="35" applyNumberFormat="0" applyFill="0" applyAlignment="0" applyProtection="0"/>
    <xf numFmtId="0" fontId="20" fillId="0" borderId="35" applyNumberFormat="0" applyFill="0" applyAlignment="0" applyProtection="0"/>
    <xf numFmtId="0" fontId="20" fillId="0" borderId="35" applyNumberFormat="0" applyFill="0" applyAlignment="0" applyProtection="0"/>
    <xf numFmtId="0" fontId="20" fillId="0" borderId="35" applyNumberFormat="0" applyFill="0" applyAlignment="0" applyProtection="0"/>
    <xf numFmtId="42" fontId="7" fillId="0" borderId="0" applyFont="0" applyFill="0" applyBorder="0" applyAlignment="0" applyProtection="0"/>
    <xf numFmtId="172" fontId="13" fillId="0" borderId="0" applyFill="0" applyBorder="0" applyAlignment="0" applyProtection="0"/>
    <xf numFmtId="172" fontId="26" fillId="0" borderId="0" applyFill="0" applyBorder="0" applyAlignment="0" applyProtection="0"/>
    <xf numFmtId="172" fontId="13" fillId="0" borderId="0" applyFill="0" applyBorder="0" applyAlignment="0" applyProtection="0"/>
    <xf numFmtId="172" fontId="26" fillId="0" borderId="0" applyFill="0" applyBorder="0" applyAlignment="0" applyProtection="0"/>
    <xf numFmtId="172" fontId="13" fillId="0" borderId="0" applyFill="0" applyBorder="0" applyAlignment="0" applyProtection="0"/>
    <xf numFmtId="173" fontId="7" fillId="0" borderId="0" applyFont="0" applyFill="0" applyBorder="0" applyAlignment="0" applyProtection="0"/>
    <xf numFmtId="43" fontId="6"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0" fontId="42" fillId="26" borderId="12" applyNumberFormat="0" applyAlignment="0" applyProtection="0"/>
    <xf numFmtId="0" fontId="42" fillId="26" borderId="12" applyNumberFormat="0" applyAlignment="0" applyProtection="0"/>
    <xf numFmtId="0" fontId="43" fillId="0" borderId="34" applyNumberFormat="0" applyFill="0" applyAlignment="0" applyProtection="0"/>
    <xf numFmtId="0" fontId="43" fillId="0" borderId="34" applyNumberFormat="0" applyFill="0" applyAlignment="0" applyProtection="0"/>
    <xf numFmtId="0" fontId="19"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0" fillId="0" borderId="0"/>
    <xf numFmtId="0" fontId="45" fillId="0" borderId="0"/>
    <xf numFmtId="0" fontId="1" fillId="71" borderId="0" applyNumberFormat="0" applyBorder="0" applyAlignment="0" applyProtection="0"/>
    <xf numFmtId="0" fontId="98" fillId="71" borderId="0" applyNumberFormat="0" applyBorder="0" applyAlignment="0" applyProtection="0"/>
    <xf numFmtId="0" fontId="1" fillId="74" borderId="0" applyNumberFormat="0" applyBorder="0" applyAlignment="0" applyProtection="0"/>
    <xf numFmtId="0" fontId="98" fillId="74" borderId="0" applyNumberFormat="0" applyBorder="0" applyAlignment="0" applyProtection="0"/>
    <xf numFmtId="0" fontId="1"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 fillId="75" borderId="0" applyNumberFormat="0" applyBorder="0" applyAlignment="0" applyProtection="0"/>
    <xf numFmtId="0" fontId="98" fillId="75" borderId="0" applyNumberFormat="0" applyBorder="0" applyAlignment="0" applyProtection="0"/>
    <xf numFmtId="0" fontId="1" fillId="79" borderId="0" applyNumberFormat="0" applyBorder="0" applyAlignment="0" applyProtection="0"/>
    <xf numFmtId="0" fontId="98" fillId="79" borderId="0" applyNumberFormat="0" applyBorder="0" applyAlignment="0" applyProtection="0"/>
    <xf numFmtId="0" fontId="21" fillId="72" borderId="0" applyNumberFormat="0" applyBorder="0" applyAlignment="0" applyProtection="0"/>
    <xf numFmtId="0" fontId="99" fillId="72" borderId="0" applyNumberFormat="0" applyBorder="0" applyAlignment="0" applyProtection="0"/>
    <xf numFmtId="0" fontId="21" fillId="80" borderId="0" applyNumberFormat="0" applyBorder="0" applyAlignment="0" applyProtection="0"/>
    <xf numFmtId="0" fontId="99" fillId="80" borderId="0" applyNumberFormat="0" applyBorder="0" applyAlignment="0" applyProtection="0"/>
    <xf numFmtId="0" fontId="99" fillId="73" borderId="0" applyNumberFormat="0" applyBorder="0" applyAlignment="0" applyProtection="0"/>
    <xf numFmtId="0" fontId="99" fillId="76" borderId="0" applyNumberFormat="0" applyBorder="0" applyAlignment="0" applyProtection="0"/>
    <xf numFmtId="0" fontId="99" fillId="76" borderId="0" applyNumberFormat="0" applyBorder="0" applyAlignment="0" applyProtection="0"/>
    <xf numFmtId="0" fontId="99" fillId="78" borderId="0" applyNumberFormat="0" applyBorder="0" applyAlignment="0" applyProtection="0"/>
    <xf numFmtId="0" fontId="102" fillId="69" borderId="6" applyNumberFormat="0" applyAlignment="0" applyProtection="0"/>
    <xf numFmtId="0" fontId="104" fillId="70" borderId="9" applyNumberFormat="0" applyAlignment="0" applyProtection="0"/>
    <xf numFmtId="0" fontId="104" fillId="70" borderId="9" applyNumberFormat="0" applyAlignment="0" applyProtection="0"/>
    <xf numFmtId="173" fontId="1" fillId="0" borderId="0" applyFont="0" applyFill="0" applyBorder="0" applyAlignment="0" applyProtection="0"/>
    <xf numFmtId="173" fontId="1" fillId="0" borderId="0" applyFont="0" applyFill="0" applyBorder="0" applyAlignment="0" applyProtection="0"/>
    <xf numFmtId="44" fontId="7" fillId="0" borderId="0" applyFont="0" applyFill="0" applyBorder="0" applyAlignment="0" applyProtection="0"/>
    <xf numFmtId="0" fontId="121" fillId="0" borderId="22" applyNumberFormat="0" applyFill="0" applyAlignment="0" applyProtection="0"/>
    <xf numFmtId="0" fontId="122" fillId="0" borderId="24" applyNumberFormat="0" applyFill="0" applyAlignment="0" applyProtection="0"/>
    <xf numFmtId="0" fontId="123" fillId="0" borderId="27" applyNumberFormat="0" applyFill="0" applyAlignment="0" applyProtection="0"/>
    <xf numFmtId="0" fontId="109" fillId="0" borderId="37" applyNumberFormat="0" applyFill="0" applyAlignment="0" applyProtection="0"/>
    <xf numFmtId="0" fontId="123" fillId="0" borderId="0" applyNumberFormat="0" applyFill="0" applyBorder="0" applyAlignment="0" applyProtection="0"/>
    <xf numFmtId="0" fontId="124" fillId="0" borderId="31" applyNumberFormat="0" applyFill="0" applyAlignment="0" applyProtection="0"/>
    <xf numFmtId="0" fontId="1" fillId="9" borderId="10" applyNumberFormat="0" applyFont="0" applyAlignment="0" applyProtection="0"/>
    <xf numFmtId="178" fontId="1" fillId="9" borderId="10" applyNumberFormat="0" applyFont="0" applyAlignment="0" applyProtection="0"/>
    <xf numFmtId="0" fontId="1" fillId="9" borderId="10" applyNumberFormat="0" applyFont="0" applyAlignment="0" applyProtection="0"/>
    <xf numFmtId="178" fontId="1" fillId="9" borderId="10" applyNumberFormat="0" applyFont="0" applyAlignment="0" applyProtection="0"/>
    <xf numFmtId="0" fontId="1" fillId="9" borderId="10" applyNumberFormat="0" applyFont="0" applyAlignment="0" applyProtection="0"/>
    <xf numFmtId="178" fontId="1" fillId="9" borderId="10" applyNumberFormat="0" applyFont="0" applyAlignment="0" applyProtection="0"/>
    <xf numFmtId="0" fontId="1" fillId="9" borderId="10" applyNumberFormat="0" applyFont="0" applyAlignment="0" applyProtection="0"/>
    <xf numFmtId="178" fontId="1" fillId="9" borderId="10" applyNumberFormat="0" applyFont="0" applyAlignment="0" applyProtection="0"/>
    <xf numFmtId="0" fontId="1" fillId="9" borderId="10" applyNumberFormat="0" applyFont="0" applyAlignment="0" applyProtection="0"/>
    <xf numFmtId="178" fontId="1" fillId="9" borderId="10" applyNumberFormat="0" applyFont="0" applyAlignment="0" applyProtection="0"/>
    <xf numFmtId="0" fontId="1" fillId="9" borderId="10" applyNumberFormat="0" applyFont="0" applyAlignment="0" applyProtection="0"/>
    <xf numFmtId="178" fontId="1" fillId="9" borderId="10" applyNumberFormat="0" applyFont="0" applyAlignment="0" applyProtection="0"/>
    <xf numFmtId="0" fontId="18" fillId="69" borderId="7" applyNumberFormat="0" applyAlignment="0" applyProtection="0"/>
    <xf numFmtId="0" fontId="116" fillId="69" borderId="7" applyNumberFormat="0" applyAlignment="0" applyProtection="0"/>
    <xf numFmtId="0" fontId="125" fillId="0" borderId="0" applyNumberFormat="0" applyFill="0" applyBorder="0" applyAlignment="0" applyProtection="0"/>
    <xf numFmtId="0" fontId="45" fillId="0" borderId="0"/>
    <xf numFmtId="0" fontId="45" fillId="0" borderId="0"/>
    <xf numFmtId="0" fontId="45" fillId="0" borderId="0"/>
    <xf numFmtId="0" fontId="6" fillId="0" borderId="0"/>
    <xf numFmtId="44" fontId="1" fillId="0" borderId="0" applyFont="0" applyFill="0" applyBorder="0" applyAlignment="0" applyProtection="0"/>
    <xf numFmtId="44" fontId="1" fillId="0" borderId="0" applyFont="0" applyFill="0" applyBorder="0" applyAlignment="0" applyProtection="0"/>
    <xf numFmtId="0" fontId="56" fillId="0" borderId="0"/>
    <xf numFmtId="0" fontId="1" fillId="0" borderId="0"/>
    <xf numFmtId="0" fontId="133" fillId="0" borderId="0">
      <alignment vertical="top"/>
    </xf>
    <xf numFmtId="0" fontId="138" fillId="0" borderId="42">
      <alignment horizontal="left" vertical="center"/>
    </xf>
    <xf numFmtId="0" fontId="130" fillId="0" borderId="0" applyFill="0" applyBorder="0">
      <alignment horizontal="left" vertical="center"/>
    </xf>
    <xf numFmtId="0" fontId="131" fillId="83" borderId="0" applyBorder="0">
      <alignment horizontal="left" vertical="center" wrapText="1" indent="1"/>
      <protection locked="0"/>
    </xf>
    <xf numFmtId="0" fontId="141" fillId="0" borderId="0" applyNumberFormat="0" applyFill="0" applyBorder="0" applyProtection="0">
      <alignment horizontal="left" vertical="top"/>
    </xf>
    <xf numFmtId="188" fontId="131" fillId="0" borderId="41">
      <alignment horizontal="left" vertical="center" wrapText="1"/>
    </xf>
    <xf numFmtId="188" fontId="131" fillId="0" borderId="0" applyFill="0" applyBorder="0">
      <alignment horizontal="left" vertical="center" wrapText="1"/>
    </xf>
    <xf numFmtId="0" fontId="143" fillId="84" borderId="43" applyNumberFormat="0" applyBorder="0" applyProtection="0">
      <alignment horizontal="left" vertical="center" wrapText="1" indent="1"/>
      <protection locked="0"/>
    </xf>
    <xf numFmtId="44" fontId="1" fillId="0" borderId="0" applyFont="0" applyFill="0" applyBorder="0" applyAlignment="0" applyProtection="0"/>
    <xf numFmtId="44" fontId="56" fillId="0" borderId="0" applyFont="0" applyFill="0" applyBorder="0" applyAlignment="0" applyProtection="0"/>
    <xf numFmtId="0" fontId="56" fillId="0" borderId="0"/>
    <xf numFmtId="44" fontId="1" fillId="0" borderId="0" applyFont="0" applyFill="0" applyBorder="0" applyAlignment="0" applyProtection="0"/>
    <xf numFmtId="0" fontId="56" fillId="0" borderId="0"/>
  </cellStyleXfs>
  <cellXfs count="473">
    <xf numFmtId="0" fontId="0" fillId="0" borderId="0" xfId="0"/>
    <xf numFmtId="165" fontId="3" fillId="0" borderId="0" xfId="0" applyNumberFormat="1" applyFont="1" applyAlignment="1" applyProtection="1">
      <alignment horizontal="right"/>
      <protection locked="0"/>
    </xf>
    <xf numFmtId="44" fontId="3" fillId="0" borderId="0" xfId="0" applyNumberFormat="1" applyFont="1" applyAlignment="1" applyProtection="1">
      <alignment horizontal="right"/>
      <protection locked="0"/>
    </xf>
    <xf numFmtId="165" fontId="2" fillId="0" borderId="0" xfId="0" applyNumberFormat="1" applyFont="1" applyAlignment="1" applyProtection="1">
      <alignment horizontal="right"/>
      <protection locked="0"/>
    </xf>
    <xf numFmtId="44" fontId="2" fillId="0" borderId="0" xfId="0" applyNumberFormat="1" applyFont="1" applyAlignment="1" applyProtection="1">
      <alignment horizontal="right"/>
      <protection locked="0"/>
    </xf>
    <xf numFmtId="44" fontId="2" fillId="0" borderId="0" xfId="1" applyNumberFormat="1" applyFont="1" applyFill="1" applyBorder="1" applyAlignment="1" applyProtection="1">
      <alignment horizontal="right" wrapText="1"/>
      <protection locked="0"/>
    </xf>
    <xf numFmtId="165" fontId="9" fillId="0" borderId="0" xfId="3" applyNumberFormat="1" applyFont="1" applyFill="1" applyBorder="1" applyAlignment="1" applyProtection="1">
      <alignment horizontal="right" wrapText="1"/>
      <protection locked="0"/>
    </xf>
    <xf numFmtId="44" fontId="9" fillId="0" borderId="0" xfId="3" applyNumberFormat="1" applyFont="1" applyFill="1" applyBorder="1" applyAlignment="1" applyProtection="1">
      <alignment horizontal="right" wrapText="1"/>
      <protection locked="0"/>
    </xf>
    <xf numFmtId="170" fontId="3" fillId="0" borderId="0" xfId="4" applyNumberFormat="1" applyFont="1" applyFill="1" applyBorder="1" applyAlignment="1" applyProtection="1">
      <alignment wrapText="1"/>
    </xf>
    <xf numFmtId="170" fontId="10" fillId="3" borderId="0" xfId="4" applyNumberFormat="1" applyFont="1" applyFill="1" applyBorder="1" applyAlignment="1" applyProtection="1">
      <alignment vertical="top" wrapText="1"/>
    </xf>
    <xf numFmtId="170" fontId="10" fillId="3" borderId="0" xfId="4" applyNumberFormat="1" applyFont="1" applyFill="1" applyBorder="1" applyAlignment="1" applyProtection="1">
      <alignment horizontal="right" wrapText="1"/>
    </xf>
    <xf numFmtId="4" fontId="3" fillId="0" borderId="3" xfId="1" applyNumberFormat="1" applyFont="1" applyFill="1" applyBorder="1" applyAlignment="1" applyProtection="1">
      <alignment horizontal="right" wrapText="1"/>
    </xf>
    <xf numFmtId="44" fontId="3" fillId="0" borderId="3" xfId="1" applyNumberFormat="1" applyFont="1" applyFill="1" applyBorder="1" applyAlignment="1" applyProtection="1">
      <alignment horizontal="right" wrapText="1"/>
      <protection locked="0"/>
    </xf>
    <xf numFmtId="4" fontId="2" fillId="0" borderId="0" xfId="1" applyNumberFormat="1" applyFont="1" applyFill="1" applyBorder="1" applyAlignment="1" applyProtection="1">
      <alignment horizontal="right" wrapText="1"/>
    </xf>
    <xf numFmtId="44" fontId="2" fillId="0" borderId="0" xfId="0" applyNumberFormat="1" applyFont="1" applyFill="1" applyAlignment="1" applyProtection="1">
      <alignment horizontal="right" wrapText="1"/>
      <protection locked="0"/>
    </xf>
    <xf numFmtId="165" fontId="2" fillId="0" borderId="0" xfId="0" applyNumberFormat="1" applyFont="1" applyFill="1" applyAlignment="1" applyProtection="1">
      <alignment horizontal="right"/>
      <protection locked="0"/>
    </xf>
    <xf numFmtId="44" fontId="3" fillId="0" borderId="2" xfId="0" applyNumberFormat="1" applyFont="1" applyFill="1" applyBorder="1" applyAlignment="1" applyProtection="1">
      <alignment horizontal="right" wrapText="1"/>
      <protection locked="0"/>
    </xf>
    <xf numFmtId="2" fontId="3" fillId="0" borderId="0" xfId="4" applyNumberFormat="1" applyFont="1" applyFill="1" applyBorder="1" applyAlignment="1" applyProtection="1">
      <alignment wrapText="1"/>
    </xf>
    <xf numFmtId="2" fontId="10" fillId="3" borderId="0" xfId="4" applyNumberFormat="1" applyFont="1" applyFill="1" applyBorder="1" applyAlignment="1" applyProtection="1">
      <alignment horizontal="right" wrapText="1"/>
    </xf>
    <xf numFmtId="170" fontId="10" fillId="0" borderId="0" xfId="4" applyNumberFormat="1" applyFont="1" applyFill="1" applyBorder="1" applyAlignment="1" applyProtection="1">
      <alignment vertical="top" wrapText="1"/>
    </xf>
    <xf numFmtId="170" fontId="10" fillId="0" borderId="0" xfId="4" applyNumberFormat="1" applyFont="1" applyFill="1" applyBorder="1" applyAlignment="1" applyProtection="1">
      <alignment horizontal="right" wrapText="1"/>
    </xf>
    <xf numFmtId="2" fontId="10" fillId="0" borderId="0" xfId="4" applyNumberFormat="1" applyFont="1" applyFill="1" applyBorder="1" applyAlignment="1" applyProtection="1">
      <alignment horizontal="right" wrapText="1"/>
    </xf>
    <xf numFmtId="170" fontId="128" fillId="0" borderId="0" xfId="4" applyNumberFormat="1" applyFont="1" applyFill="1" applyBorder="1" applyAlignment="1" applyProtection="1">
      <alignment vertical="top" wrapText="1"/>
    </xf>
    <xf numFmtId="44" fontId="11" fillId="0" borderId="0" xfId="1" applyNumberFormat="1" applyFont="1" applyFill="1" applyBorder="1" applyAlignment="1" applyProtection="1">
      <alignment horizontal="right" wrapText="1"/>
      <protection locked="0"/>
    </xf>
    <xf numFmtId="4" fontId="11" fillId="0" borderId="0" xfId="1" applyNumberFormat="1" applyFont="1" applyFill="1" applyBorder="1" applyAlignment="1" applyProtection="1">
      <alignment horizontal="right" wrapText="1"/>
    </xf>
    <xf numFmtId="166" fontId="11" fillId="0" borderId="0" xfId="3" applyNumberFormat="1" applyFont="1" applyFill="1" applyBorder="1" applyAlignment="1" applyProtection="1">
      <alignment horizontal="right" wrapText="1"/>
    </xf>
    <xf numFmtId="0" fontId="3" fillId="0" borderId="0" xfId="4" applyNumberFormat="1" applyFont="1" applyFill="1" applyBorder="1" applyAlignment="1" applyProtection="1">
      <alignment wrapText="1"/>
    </xf>
    <xf numFmtId="44" fontId="3" fillId="0" borderId="0" xfId="0" applyNumberFormat="1" applyFont="1" applyAlignment="1" applyProtection="1">
      <alignment horizontal="right" vertical="top"/>
      <protection locked="0"/>
    </xf>
    <xf numFmtId="44" fontId="9" fillId="0" borderId="0" xfId="3" applyNumberFormat="1" applyFont="1" applyFill="1" applyBorder="1" applyAlignment="1" applyProtection="1">
      <alignment horizontal="right" vertical="top" wrapText="1"/>
      <protection locked="0"/>
    </xf>
    <xf numFmtId="2" fontId="3" fillId="0" borderId="0" xfId="4" applyNumberFormat="1" applyFont="1" applyFill="1" applyBorder="1" applyAlignment="1" applyProtection="1">
      <alignment vertical="top" wrapText="1"/>
    </xf>
    <xf numFmtId="170" fontId="10" fillId="3" borderId="0" xfId="4" applyNumberFormat="1" applyFont="1" applyFill="1" applyBorder="1" applyAlignment="1" applyProtection="1">
      <alignment horizontal="right" vertical="top" wrapText="1"/>
    </xf>
    <xf numFmtId="2" fontId="10" fillId="3" borderId="0" xfId="4" applyNumberFormat="1" applyFont="1" applyFill="1" applyBorder="1" applyAlignment="1" applyProtection="1">
      <alignment horizontal="right" vertical="top" wrapText="1"/>
    </xf>
    <xf numFmtId="170" fontId="10" fillId="0" borderId="0" xfId="4" applyNumberFormat="1" applyFont="1" applyFill="1" applyBorder="1" applyAlignment="1" applyProtection="1">
      <alignment horizontal="right" vertical="top" wrapText="1"/>
    </xf>
    <xf numFmtId="2" fontId="10" fillId="0" borderId="0" xfId="4" applyNumberFormat="1" applyFont="1" applyFill="1" applyBorder="1" applyAlignment="1" applyProtection="1">
      <alignment horizontal="right" vertical="top" wrapText="1"/>
    </xf>
    <xf numFmtId="4" fontId="3" fillId="0" borderId="3" xfId="1" applyNumberFormat="1" applyFont="1" applyFill="1" applyBorder="1" applyAlignment="1" applyProtection="1">
      <alignment horizontal="right" vertical="top" wrapText="1"/>
    </xf>
    <xf numFmtId="44" fontId="3" fillId="0" borderId="3" xfId="1" applyNumberFormat="1" applyFont="1" applyFill="1" applyBorder="1" applyAlignment="1" applyProtection="1">
      <alignment horizontal="right" vertical="top" wrapText="1"/>
      <protection locked="0"/>
    </xf>
    <xf numFmtId="44" fontId="2" fillId="0" borderId="0" xfId="0" applyNumberFormat="1" applyFont="1" applyFill="1" applyAlignment="1" applyProtection="1">
      <alignment horizontal="right" vertical="top" wrapText="1"/>
      <protection locked="0"/>
    </xf>
    <xf numFmtId="0" fontId="0" fillId="0" borderId="0" xfId="0" applyFill="1" applyAlignment="1" applyProtection="1">
      <alignment vertical="top"/>
      <protection locked="0"/>
    </xf>
    <xf numFmtId="44" fontId="10" fillId="3" borderId="0" xfId="4" applyNumberFormat="1" applyFont="1" applyFill="1" applyBorder="1" applyAlignment="1" applyProtection="1">
      <alignment horizontal="right" vertical="top" wrapText="1"/>
      <protection locked="0"/>
    </xf>
    <xf numFmtId="44" fontId="10" fillId="0" borderId="0" xfId="4" applyNumberFormat="1" applyFont="1" applyFill="1" applyBorder="1" applyAlignment="1" applyProtection="1">
      <alignment horizontal="right" vertical="top" wrapText="1"/>
      <protection locked="0"/>
    </xf>
    <xf numFmtId="0" fontId="0" fillId="0" borderId="0" xfId="0" applyAlignment="1" applyProtection="1">
      <alignment vertical="top"/>
      <protection locked="0"/>
    </xf>
    <xf numFmtId="0" fontId="4" fillId="82" borderId="1" xfId="0" applyFont="1" applyFill="1" applyBorder="1" applyAlignment="1" applyProtection="1">
      <alignment horizontal="left" vertical="top"/>
    </xf>
    <xf numFmtId="2" fontId="4" fillId="82" borderId="1" xfId="0" applyNumberFormat="1" applyFont="1" applyFill="1" applyBorder="1" applyAlignment="1" applyProtection="1">
      <alignment vertical="top" wrapText="1"/>
    </xf>
    <xf numFmtId="49" fontId="4" fillId="82" borderId="1" xfId="0" applyNumberFormat="1" applyFont="1" applyFill="1" applyBorder="1" applyAlignment="1" applyProtection="1">
      <alignment horizontal="left" vertical="top"/>
    </xf>
    <xf numFmtId="2" fontId="5" fillId="0" borderId="0" xfId="0" applyNumberFormat="1" applyFont="1" applyAlignment="1" applyProtection="1">
      <alignment vertical="top"/>
    </xf>
    <xf numFmtId="0" fontId="5" fillId="0" borderId="0" xfId="0" applyFont="1" applyAlignment="1" applyProtection="1">
      <alignment vertical="top" wrapText="1"/>
    </xf>
    <xf numFmtId="49" fontId="5" fillId="0" borderId="0" xfId="0" applyNumberFormat="1" applyFont="1" applyAlignment="1" applyProtection="1">
      <alignment horizontal="left" vertical="top"/>
    </xf>
    <xf numFmtId="4" fontId="5" fillId="0" borderId="0" xfId="0" applyNumberFormat="1" applyFont="1" applyAlignment="1" applyProtection="1">
      <alignment horizontal="left" vertical="top"/>
    </xf>
    <xf numFmtId="2" fontId="9" fillId="0" borderId="0" xfId="0" applyNumberFormat="1" applyFont="1" applyFill="1" applyAlignment="1" applyProtection="1">
      <alignment horizontal="left" vertical="top"/>
    </xf>
    <xf numFmtId="0" fontId="8" fillId="0" borderId="0" xfId="0" applyFont="1" applyAlignment="1" applyProtection="1">
      <alignment vertical="top" wrapText="1"/>
    </xf>
    <xf numFmtId="0" fontId="9" fillId="0" borderId="0" xfId="0" applyFont="1" applyAlignment="1" applyProtection="1">
      <alignment horizontal="right" vertical="top"/>
    </xf>
    <xf numFmtId="4" fontId="9" fillId="0" borderId="0" xfId="0" applyNumberFormat="1" applyFont="1" applyAlignment="1" applyProtection="1">
      <alignment horizontal="right" vertical="top" wrapText="1"/>
    </xf>
    <xf numFmtId="2" fontId="3"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top" wrapText="1"/>
    </xf>
    <xf numFmtId="0" fontId="3" fillId="0" borderId="3" xfId="0" applyFont="1" applyFill="1" applyBorder="1" applyAlignment="1" applyProtection="1">
      <alignment horizontal="right" vertical="top" wrapText="1"/>
    </xf>
    <xf numFmtId="2" fontId="2" fillId="0" borderId="0" xfId="0" applyNumberFormat="1" applyFont="1" applyFill="1" applyAlignment="1" applyProtection="1">
      <alignment horizontal="left" vertical="top"/>
    </xf>
    <xf numFmtId="0" fontId="2" fillId="0" borderId="0" xfId="0" applyFont="1" applyFill="1" applyAlignment="1" applyProtection="1">
      <alignment vertical="top" wrapText="1"/>
    </xf>
    <xf numFmtId="0" fontId="2" fillId="0" borderId="0" xfId="0" applyFont="1" applyFill="1" applyAlignment="1" applyProtection="1">
      <alignment horizontal="right" vertical="top"/>
    </xf>
    <xf numFmtId="171" fontId="2" fillId="0" borderId="0" xfId="0" applyNumberFormat="1" applyFont="1" applyFill="1" applyAlignment="1" applyProtection="1">
      <alignment horizontal="right" vertical="top" wrapText="1"/>
    </xf>
    <xf numFmtId="2" fontId="129" fillId="0" borderId="0" xfId="0" applyNumberFormat="1" applyFont="1" applyFill="1" applyAlignment="1" applyProtection="1">
      <alignment horizontal="left" vertical="top"/>
    </xf>
    <xf numFmtId="0" fontId="128" fillId="0" borderId="0" xfId="0" applyFont="1" applyFill="1" applyAlignment="1" applyProtection="1">
      <alignment vertical="top" wrapText="1"/>
    </xf>
    <xf numFmtId="0" fontId="129" fillId="0" borderId="0" xfId="0" applyFont="1" applyFill="1" applyAlignment="1" applyProtection="1">
      <alignment horizontal="right" vertical="top"/>
    </xf>
    <xf numFmtId="171" fontId="129" fillId="0" borderId="0" xfId="0" applyNumberFormat="1" applyFont="1" applyFill="1" applyAlignment="1" applyProtection="1">
      <alignment horizontal="right" vertical="top" wrapText="1"/>
    </xf>
    <xf numFmtId="0" fontId="129" fillId="0" borderId="0" xfId="0" applyFont="1" applyFill="1" applyAlignment="1" applyProtection="1">
      <alignment vertical="top" wrapText="1"/>
    </xf>
    <xf numFmtId="0" fontId="130" fillId="0" borderId="0" xfId="0" applyFont="1" applyFill="1" applyBorder="1" applyAlignment="1" applyProtection="1">
      <alignment vertical="top"/>
    </xf>
    <xf numFmtId="0" fontId="131" fillId="0" borderId="0" xfId="0" applyFont="1" applyBorder="1" applyAlignment="1" applyProtection="1">
      <alignment vertical="top"/>
    </xf>
    <xf numFmtId="0" fontId="130" fillId="0" borderId="0" xfId="0" applyFont="1" applyBorder="1" applyAlignment="1" applyProtection="1">
      <alignment vertical="top" wrapText="1"/>
    </xf>
    <xf numFmtId="0" fontId="130" fillId="0" borderId="0" xfId="0" applyFont="1" applyBorder="1" applyAlignment="1" applyProtection="1">
      <alignment vertical="top"/>
    </xf>
    <xf numFmtId="0" fontId="129" fillId="0" borderId="0" xfId="0" applyFont="1" applyFill="1" applyBorder="1" applyAlignment="1" applyProtection="1">
      <alignment horizontal="left" vertical="top"/>
    </xf>
    <xf numFmtId="0" fontId="126" fillId="0" borderId="0" xfId="0" applyFont="1" applyBorder="1" applyAlignment="1" applyProtection="1">
      <alignment vertical="top"/>
    </xf>
    <xf numFmtId="0" fontId="126" fillId="0" borderId="0" xfId="0" applyFont="1" applyBorder="1" applyAlignment="1" applyProtection="1">
      <alignment vertical="top" wrapText="1"/>
    </xf>
    <xf numFmtId="2" fontId="3" fillId="0" borderId="0" xfId="0" applyNumberFormat="1" applyFont="1" applyFill="1" applyAlignment="1" applyProtection="1">
      <alignment horizontal="left" vertical="top"/>
    </xf>
    <xf numFmtId="0" fontId="3" fillId="0" borderId="2" xfId="0" applyFont="1" applyFill="1" applyBorder="1" applyAlignment="1" applyProtection="1">
      <alignment vertical="top" wrapText="1"/>
    </xf>
    <xf numFmtId="0" fontId="3" fillId="0" borderId="2" xfId="0" applyFont="1" applyFill="1" applyBorder="1" applyAlignment="1" applyProtection="1">
      <alignment horizontal="right" vertical="top"/>
    </xf>
    <xf numFmtId="171" fontId="3" fillId="0" borderId="2" xfId="0" applyNumberFormat="1" applyFont="1" applyFill="1" applyBorder="1" applyAlignment="1" applyProtection="1">
      <alignment horizontal="right" vertical="top" wrapText="1"/>
    </xf>
    <xf numFmtId="2" fontId="2" fillId="0" borderId="0" xfId="0" applyNumberFormat="1" applyFont="1" applyFill="1" applyAlignment="1" applyProtection="1">
      <alignment vertical="top"/>
    </xf>
    <xf numFmtId="0" fontId="2" fillId="0" borderId="0" xfId="0" applyFont="1" applyFill="1" applyAlignment="1" applyProtection="1">
      <alignment vertical="top"/>
    </xf>
    <xf numFmtId="4" fontId="2" fillId="0" borderId="0" xfId="0" applyNumberFormat="1" applyFont="1" applyFill="1" applyAlignment="1" applyProtection="1">
      <alignment vertical="top"/>
    </xf>
    <xf numFmtId="2" fontId="2" fillId="0" borderId="0" xfId="0" applyNumberFormat="1" applyFont="1" applyAlignment="1" applyProtection="1">
      <alignment vertical="top"/>
    </xf>
    <xf numFmtId="0" fontId="2" fillId="0" borderId="0" xfId="0" applyFont="1" applyAlignment="1" applyProtection="1">
      <alignment vertical="top" wrapText="1"/>
    </xf>
    <xf numFmtId="0" fontId="2" fillId="0" borderId="0" xfId="0" applyFont="1" applyAlignment="1" applyProtection="1">
      <alignment vertical="top"/>
    </xf>
    <xf numFmtId="4" fontId="2" fillId="0" borderId="0" xfId="0" applyNumberFormat="1" applyFont="1" applyAlignment="1" applyProtection="1">
      <alignment vertical="top"/>
    </xf>
    <xf numFmtId="0" fontId="0" fillId="0" borderId="0" xfId="0" applyFill="1" applyProtection="1">
      <protection locked="0"/>
    </xf>
    <xf numFmtId="0" fontId="0" fillId="0" borderId="0" xfId="0" applyProtection="1">
      <protection locked="0"/>
    </xf>
    <xf numFmtId="165" fontId="10" fillId="3" borderId="0" xfId="4" applyNumberFormat="1" applyFont="1" applyFill="1" applyBorder="1" applyAlignment="1" applyProtection="1">
      <alignment horizontal="right" wrapText="1"/>
      <protection locked="0"/>
    </xf>
    <xf numFmtId="44" fontId="10" fillId="3" borderId="0" xfId="4" applyNumberFormat="1" applyFont="1" applyFill="1" applyBorder="1" applyAlignment="1" applyProtection="1">
      <alignment horizontal="right" wrapText="1"/>
      <protection locked="0"/>
    </xf>
    <xf numFmtId="4" fontId="3" fillId="0" borderId="3" xfId="1" applyNumberFormat="1" applyFont="1" applyFill="1" applyBorder="1" applyAlignment="1" applyProtection="1">
      <alignment horizontal="right" wrapText="1"/>
      <protection locked="0"/>
    </xf>
    <xf numFmtId="171" fontId="2" fillId="0" borderId="0" xfId="0" applyNumberFormat="1" applyFont="1" applyFill="1" applyAlignment="1" applyProtection="1">
      <alignment horizontal="right" wrapText="1"/>
      <protection locked="0"/>
    </xf>
    <xf numFmtId="166" fontId="2" fillId="0" borderId="0" xfId="5" applyNumberFormat="1" applyFont="1" applyFill="1" applyAlignment="1" applyProtection="1">
      <alignment horizontal="right" wrapText="1"/>
      <protection locked="0"/>
    </xf>
    <xf numFmtId="171" fontId="3" fillId="0" borderId="2" xfId="0" applyNumberFormat="1" applyFont="1" applyFill="1" applyBorder="1" applyAlignment="1" applyProtection="1">
      <alignment horizontal="right" wrapText="1"/>
      <protection locked="0"/>
    </xf>
    <xf numFmtId="0" fontId="4" fillId="2" borderId="1" xfId="0" applyFont="1" applyFill="1" applyBorder="1" applyAlignment="1" applyProtection="1">
      <alignment horizontal="left"/>
    </xf>
    <xf numFmtId="2" fontId="4" fillId="2" borderId="1" xfId="0" applyNumberFormat="1" applyFont="1" applyFill="1" applyBorder="1" applyProtection="1"/>
    <xf numFmtId="0" fontId="4" fillId="2" borderId="1" xfId="0" applyFont="1" applyFill="1" applyBorder="1" applyAlignment="1" applyProtection="1">
      <alignment vertical="top"/>
    </xf>
    <xf numFmtId="49" fontId="4" fillId="2" borderId="1" xfId="0" applyNumberFormat="1" applyFont="1" applyFill="1" applyBorder="1" applyAlignment="1" applyProtection="1">
      <alignment horizontal="left"/>
    </xf>
    <xf numFmtId="166" fontId="5" fillId="0" borderId="0" xfId="0" applyNumberFormat="1" applyFont="1" applyAlignment="1" applyProtection="1">
      <alignment horizontal="right"/>
    </xf>
    <xf numFmtId="0" fontId="5" fillId="0" borderId="0" xfId="0" applyNumberFormat="1" applyFont="1" applyProtection="1"/>
    <xf numFmtId="0" fontId="5" fillId="0" borderId="0" xfId="0" applyFont="1" applyAlignment="1" applyProtection="1">
      <alignment vertical="top"/>
    </xf>
    <xf numFmtId="49" fontId="5" fillId="0" borderId="0" xfId="0" applyNumberFormat="1" applyFont="1" applyAlignment="1" applyProtection="1">
      <alignment horizontal="left"/>
    </xf>
    <xf numFmtId="4" fontId="5" fillId="0" borderId="0" xfId="0" applyNumberFormat="1" applyFont="1" applyAlignment="1" applyProtection="1">
      <alignment horizontal="left"/>
    </xf>
    <xf numFmtId="166" fontId="2" fillId="0" borderId="0" xfId="0" applyNumberFormat="1" applyFont="1" applyAlignment="1" applyProtection="1">
      <alignment horizontal="right" wrapText="1"/>
    </xf>
    <xf numFmtId="0" fontId="2" fillId="0" borderId="0" xfId="0" applyNumberFormat="1" applyFont="1" applyAlignment="1" applyProtection="1">
      <alignment horizontal="left" vertical="top"/>
    </xf>
    <xf numFmtId="0" fontId="3" fillId="0" borderId="0" xfId="0" applyFont="1" applyAlignment="1" applyProtection="1">
      <alignment vertical="top" wrapText="1"/>
    </xf>
    <xf numFmtId="0" fontId="2" fillId="0" borderId="0" xfId="0" applyFont="1" applyAlignment="1" applyProtection="1">
      <alignment horizontal="right"/>
    </xf>
    <xf numFmtId="4" fontId="2" fillId="0" borderId="0" xfId="0" applyNumberFormat="1" applyFont="1" applyAlignment="1" applyProtection="1">
      <alignment horizontal="right" wrapText="1"/>
    </xf>
    <xf numFmtId="0" fontId="8" fillId="0" borderId="0" xfId="0" applyFont="1" applyAlignment="1" applyProtection="1">
      <alignment horizontal="left" vertical="top"/>
    </xf>
    <xf numFmtId="0" fontId="9" fillId="0" borderId="0" xfId="0" applyNumberFormat="1" applyFont="1" applyAlignment="1" applyProtection="1">
      <alignment horizontal="left" vertical="top"/>
    </xf>
    <xf numFmtId="0" fontId="9" fillId="0" borderId="0" xfId="0" applyFont="1" applyAlignment="1" applyProtection="1">
      <alignment horizontal="right"/>
    </xf>
    <xf numFmtId="4" fontId="9" fillId="0" borderId="0" xfId="0" applyNumberFormat="1" applyFont="1" applyAlignment="1" applyProtection="1">
      <alignment horizontal="right" wrapText="1"/>
    </xf>
    <xf numFmtId="49" fontId="11" fillId="0" borderId="0" xfId="0" applyNumberFormat="1" applyFont="1" applyAlignment="1" applyProtection="1">
      <alignment vertical="top" wrapText="1"/>
    </xf>
    <xf numFmtId="0" fontId="11" fillId="0" borderId="0" xfId="0" applyFont="1" applyAlignment="1" applyProtection="1">
      <alignment horizontal="right" wrapText="1"/>
    </xf>
    <xf numFmtId="0" fontId="3" fillId="0" borderId="3" xfId="0" applyNumberFormat="1" applyFont="1" applyFill="1" applyBorder="1" applyAlignment="1" applyProtection="1">
      <alignment horizontal="left" vertical="top" wrapText="1"/>
    </xf>
    <xf numFmtId="0" fontId="3" fillId="0" borderId="3" xfId="0" applyFont="1" applyFill="1" applyBorder="1" applyAlignment="1" applyProtection="1">
      <alignment horizontal="right" wrapText="1"/>
    </xf>
    <xf numFmtId="0" fontId="2" fillId="0" borderId="0" xfId="0" applyNumberFormat="1" applyFont="1" applyFill="1" applyAlignment="1" applyProtection="1">
      <alignment horizontal="left" vertical="top"/>
    </xf>
    <xf numFmtId="0" fontId="2" fillId="0" borderId="0" xfId="0" applyFont="1" applyFill="1" applyAlignment="1" applyProtection="1">
      <alignment horizontal="right"/>
    </xf>
    <xf numFmtId="171" fontId="2" fillId="0" borderId="0" xfId="0" applyNumberFormat="1" applyFont="1" applyFill="1" applyAlignment="1" applyProtection="1">
      <alignment horizontal="right" wrapText="1"/>
    </xf>
    <xf numFmtId="0" fontId="2" fillId="0" borderId="0" xfId="0" applyNumberFormat="1" applyFont="1" applyFill="1" applyProtection="1"/>
    <xf numFmtId="0" fontId="3" fillId="0" borderId="0" xfId="0" applyFont="1" applyFill="1" applyAlignment="1" applyProtection="1">
      <alignment vertical="top"/>
    </xf>
    <xf numFmtId="0" fontId="14" fillId="0" borderId="0" xfId="8" applyFont="1" applyFill="1" applyAlignment="1" applyProtection="1">
      <alignment horizontal="right"/>
    </xf>
    <xf numFmtId="0" fontId="127" fillId="0" borderId="0" xfId="0" applyFont="1" applyFill="1" applyProtection="1"/>
    <xf numFmtId="0" fontId="127" fillId="0" borderId="0" xfId="0" applyFont="1" applyFill="1" applyAlignment="1" applyProtection="1">
      <alignment wrapText="1"/>
    </xf>
    <xf numFmtId="0" fontId="126" fillId="0" borderId="0" xfId="0" applyFont="1" applyFill="1" applyAlignment="1" applyProtection="1">
      <alignment horizontal="right"/>
    </xf>
    <xf numFmtId="0" fontId="126" fillId="0" borderId="0" xfId="0" applyFont="1" applyAlignment="1" applyProtection="1">
      <alignment horizontal="right"/>
    </xf>
    <xf numFmtId="0" fontId="126" fillId="0" borderId="0" xfId="0" applyFont="1" applyAlignment="1" applyProtection="1">
      <alignment wrapText="1"/>
    </xf>
    <xf numFmtId="0" fontId="126" fillId="0" borderId="0" xfId="0" applyFont="1" applyAlignment="1" applyProtection="1">
      <alignment horizontal="left"/>
    </xf>
    <xf numFmtId="0" fontId="2" fillId="0" borderId="0" xfId="0" applyFont="1" applyAlignment="1" applyProtection="1">
      <alignment wrapText="1"/>
    </xf>
    <xf numFmtId="0" fontId="126" fillId="0" borderId="0" xfId="0" applyFont="1" applyFill="1" applyAlignment="1" applyProtection="1">
      <alignment wrapText="1"/>
    </xf>
    <xf numFmtId="0" fontId="126" fillId="0" borderId="0" xfId="0" applyFont="1" applyFill="1" applyAlignment="1" applyProtection="1">
      <alignment horizontal="left"/>
    </xf>
    <xf numFmtId="0" fontId="2" fillId="0" borderId="0" xfId="0" applyFont="1" applyFill="1" applyAlignment="1" applyProtection="1">
      <alignment wrapText="1"/>
    </xf>
    <xf numFmtId="0" fontId="2" fillId="0" borderId="0" xfId="0" applyFont="1" applyFill="1" applyAlignment="1" applyProtection="1">
      <alignment horizontal="left"/>
    </xf>
    <xf numFmtId="0" fontId="11" fillId="0" borderId="0" xfId="0" applyFont="1" applyFill="1" applyProtection="1"/>
    <xf numFmtId="0" fontId="11" fillId="0" borderId="0" xfId="0" applyFont="1" applyFill="1" applyAlignment="1" applyProtection="1">
      <alignment wrapText="1"/>
    </xf>
    <xf numFmtId="0" fontId="0" fillId="0" borderId="0" xfId="0" applyNumberFormat="1" applyFill="1" applyProtection="1"/>
    <xf numFmtId="0" fontId="2" fillId="0" borderId="0" xfId="0" applyFont="1" applyFill="1" applyAlignment="1" applyProtection="1">
      <alignment horizontal="left" vertical="top" wrapText="1"/>
    </xf>
    <xf numFmtId="0" fontId="12" fillId="0" borderId="0" xfId="2" applyFont="1" applyFill="1" applyAlignment="1" applyProtection="1">
      <alignment vertical="top" wrapText="1"/>
    </xf>
    <xf numFmtId="0" fontId="11" fillId="0" borderId="0" xfId="2" applyFont="1" applyFill="1" applyAlignment="1" applyProtection="1">
      <alignment vertical="top" wrapText="1"/>
    </xf>
    <xf numFmtId="0" fontId="12" fillId="0" borderId="0" xfId="6" applyFont="1" applyFill="1" applyProtection="1"/>
    <xf numFmtId="0" fontId="11" fillId="0" borderId="0" xfId="6" applyFont="1" applyFill="1" applyProtection="1"/>
    <xf numFmtId="0" fontId="3" fillId="0" borderId="0" xfId="0" applyNumberFormat="1" applyFont="1" applyFill="1" applyAlignment="1" applyProtection="1">
      <alignment horizontal="left" vertical="top"/>
    </xf>
    <xf numFmtId="0" fontId="3" fillId="0" borderId="2" xfId="0" applyFont="1" applyFill="1" applyBorder="1" applyAlignment="1" applyProtection="1">
      <alignment horizontal="right"/>
    </xf>
    <xf numFmtId="171" fontId="3" fillId="0" borderId="2" xfId="0" applyNumberFormat="1" applyFont="1" applyFill="1" applyBorder="1" applyAlignment="1" applyProtection="1">
      <alignment horizontal="right" wrapText="1"/>
    </xf>
    <xf numFmtId="0" fontId="2" fillId="0" borderId="0" xfId="0" applyFont="1" applyFill="1" applyProtection="1"/>
    <xf numFmtId="4" fontId="2" fillId="0" borderId="0" xfId="0" applyNumberFormat="1" applyFont="1" applyFill="1" applyProtection="1"/>
    <xf numFmtId="0" fontId="2" fillId="0" borderId="0" xfId="0" applyNumberFormat="1" applyFont="1" applyProtection="1"/>
    <xf numFmtId="0" fontId="2" fillId="0" borderId="0" xfId="0" applyFont="1" applyProtection="1"/>
    <xf numFmtId="4" fontId="2" fillId="0" borderId="0" xfId="0" applyNumberFormat="1" applyFont="1" applyProtection="1"/>
    <xf numFmtId="165" fontId="10" fillId="0" borderId="0" xfId="4" applyNumberFormat="1" applyFont="1" applyFill="1" applyBorder="1" applyAlignment="1" applyProtection="1">
      <alignment horizontal="right" wrapText="1"/>
      <protection locked="0"/>
    </xf>
    <xf numFmtId="44" fontId="10" fillId="0" borderId="0" xfId="4" applyNumberFormat="1" applyFont="1" applyFill="1" applyBorder="1" applyAlignment="1" applyProtection="1">
      <alignment horizontal="right" wrapText="1"/>
      <protection locked="0"/>
    </xf>
    <xf numFmtId="2" fontId="5" fillId="0" borderId="0" xfId="0" applyNumberFormat="1" applyFont="1" applyProtection="1"/>
    <xf numFmtId="0" fontId="8" fillId="0" borderId="0" xfId="0" applyFont="1" applyFill="1" applyAlignment="1" applyProtection="1">
      <alignment horizontal="left" vertical="top"/>
    </xf>
    <xf numFmtId="0" fontId="126" fillId="0" borderId="0" xfId="0" applyFont="1" applyFill="1" applyProtection="1"/>
    <xf numFmtId="0" fontId="126" fillId="0" borderId="0" xfId="0" applyFont="1" applyProtection="1"/>
    <xf numFmtId="2" fontId="126" fillId="0" borderId="0" xfId="0" applyNumberFormat="1" applyFont="1" applyAlignment="1" applyProtection="1">
      <alignment horizontal="left"/>
    </xf>
    <xf numFmtId="0" fontId="12" fillId="81" borderId="0" xfId="2" applyFont="1" applyFill="1" applyAlignment="1" applyProtection="1">
      <alignment vertical="top" wrapText="1"/>
    </xf>
    <xf numFmtId="0" fontId="11" fillId="81" borderId="0" xfId="2" applyFont="1" applyFill="1" applyAlignment="1" applyProtection="1">
      <alignment vertical="top" wrapText="1"/>
    </xf>
    <xf numFmtId="0" fontId="12" fillId="81" borderId="0" xfId="6" applyFont="1" applyFill="1" applyProtection="1"/>
    <xf numFmtId="0" fontId="11" fillId="81" borderId="0" xfId="6" applyFont="1" applyFill="1" applyProtection="1"/>
    <xf numFmtId="2" fontId="2" fillId="0" borderId="0" xfId="0" applyNumberFormat="1" applyFont="1" applyFill="1" applyProtection="1"/>
    <xf numFmtId="2" fontId="2" fillId="0" borderId="0" xfId="0" applyNumberFormat="1" applyFont="1" applyProtection="1"/>
    <xf numFmtId="44" fontId="0" fillId="0" borderId="0" xfId="0" applyNumberFormat="1" applyFill="1" applyProtection="1">
      <protection locked="0"/>
    </xf>
    <xf numFmtId="166" fontId="2" fillId="0" borderId="0" xfId="0" applyNumberFormat="1" applyFont="1" applyAlignment="1" applyProtection="1">
      <alignment horizontal="right"/>
    </xf>
    <xf numFmtId="2" fontId="2" fillId="0" borderId="0" xfId="0" applyNumberFormat="1" applyFont="1" applyAlignment="1" applyProtection="1">
      <alignment horizontal="right"/>
    </xf>
    <xf numFmtId="49" fontId="3" fillId="0" borderId="0" xfId="0" applyNumberFormat="1" applyFont="1" applyAlignment="1" applyProtection="1">
      <alignment vertical="top"/>
    </xf>
    <xf numFmtId="49" fontId="2" fillId="0" borderId="0" xfId="0" applyNumberFormat="1" applyFont="1" applyAlignment="1" applyProtection="1">
      <alignment horizontal="left"/>
    </xf>
    <xf numFmtId="2" fontId="2" fillId="0" borderId="0" xfId="0" applyNumberFormat="1" applyFont="1" applyAlignment="1" applyProtection="1">
      <alignment horizontal="left" vertical="top"/>
    </xf>
    <xf numFmtId="2" fontId="3" fillId="0" borderId="0" xfId="0" applyNumberFormat="1" applyFont="1" applyAlignment="1" applyProtection="1">
      <alignment horizontal="left" vertical="top"/>
    </xf>
    <xf numFmtId="2" fontId="3" fillId="0" borderId="0" xfId="0" applyNumberFormat="1" applyFont="1" applyAlignment="1" applyProtection="1">
      <alignment vertical="top" wrapText="1"/>
    </xf>
    <xf numFmtId="2" fontId="2" fillId="0" borderId="0" xfId="0" applyNumberFormat="1" applyFont="1" applyAlignment="1" applyProtection="1">
      <alignment vertical="top" wrapText="1"/>
    </xf>
    <xf numFmtId="0" fontId="2" fillId="0" borderId="0" xfId="0" applyNumberFormat="1" applyFont="1" applyAlignment="1" applyProtection="1">
      <alignment vertical="top" wrapText="1"/>
    </xf>
    <xf numFmtId="49" fontId="2" fillId="0" borderId="0" xfId="0" applyNumberFormat="1" applyFont="1" applyAlignment="1" applyProtection="1">
      <alignment vertical="top" wrapText="1"/>
    </xf>
    <xf numFmtId="166" fontId="3" fillId="0" borderId="0" xfId="0" applyNumberFormat="1" applyFont="1" applyAlignment="1" applyProtection="1">
      <alignment horizontal="right" wrapText="1"/>
    </xf>
    <xf numFmtId="2" fontId="3" fillId="0" borderId="0" xfId="0" applyNumberFormat="1" applyFont="1" applyAlignment="1" applyProtection="1">
      <alignment horizontal="left" vertical="top" wrapText="1"/>
    </xf>
    <xf numFmtId="0" fontId="3" fillId="0" borderId="2" xfId="0" applyFont="1" applyBorder="1" applyAlignment="1" applyProtection="1">
      <alignment vertical="top" wrapText="1"/>
    </xf>
    <xf numFmtId="0" fontId="3" fillId="0" borderId="2" xfId="0" applyFont="1" applyBorder="1" applyAlignment="1" applyProtection="1">
      <alignment horizontal="right"/>
    </xf>
    <xf numFmtId="4" fontId="3" fillId="0" borderId="2" xfId="0" applyNumberFormat="1" applyFont="1" applyBorder="1" applyAlignment="1" applyProtection="1">
      <alignment horizontal="right" wrapText="1"/>
    </xf>
    <xf numFmtId="166" fontId="2" fillId="0" borderId="0" xfId="0" applyNumberFormat="1" applyFont="1" applyFill="1" applyAlignment="1" applyProtection="1">
      <alignment horizontal="right" wrapText="1"/>
    </xf>
    <xf numFmtId="49" fontId="2" fillId="0" borderId="0" xfId="0" applyNumberFormat="1" applyFont="1" applyAlignment="1" applyProtection="1">
      <alignment horizontal="left" vertical="top" wrapText="1"/>
    </xf>
    <xf numFmtId="49" fontId="3" fillId="0" borderId="0" xfId="0" applyNumberFormat="1" applyFont="1" applyAlignment="1" applyProtection="1">
      <alignment horizontal="left" vertical="top" wrapText="1"/>
    </xf>
    <xf numFmtId="0" fontId="132" fillId="0" borderId="0" xfId="5" applyFont="1" applyAlignment="1">
      <alignment vertical="top"/>
    </xf>
    <xf numFmtId="0" fontId="133" fillId="0" borderId="0" xfId="5" applyFont="1" applyAlignment="1">
      <alignment vertical="top"/>
    </xf>
    <xf numFmtId="0" fontId="134" fillId="0" borderId="0" xfId="3798" applyFont="1"/>
    <xf numFmtId="0" fontId="137" fillId="0" borderId="41" xfId="5" applyFont="1" applyBorder="1" applyAlignment="1">
      <alignment vertical="top"/>
    </xf>
    <xf numFmtId="0" fontId="139" fillId="0" borderId="42" xfId="3800" applyFont="1">
      <alignment horizontal="left" vertical="center"/>
    </xf>
    <xf numFmtId="0" fontId="137" fillId="0" borderId="41" xfId="3801" applyFont="1" applyBorder="1">
      <alignment horizontal="left" vertical="center"/>
    </xf>
    <xf numFmtId="0" fontId="140" fillId="0" borderId="43" xfId="3802" applyFont="1" applyFill="1" applyBorder="1" applyProtection="1">
      <alignment horizontal="left" vertical="center" wrapText="1" indent="1"/>
    </xf>
    <xf numFmtId="0" fontId="142" fillId="0" borderId="44" xfId="3803" applyFont="1" applyFill="1" applyBorder="1" applyAlignment="1" applyProtection="1">
      <alignment vertical="top"/>
    </xf>
    <xf numFmtId="0" fontId="139" fillId="0" borderId="44" xfId="3800" applyFont="1" applyBorder="1">
      <alignment horizontal="left" vertical="center"/>
    </xf>
    <xf numFmtId="0" fontId="137" fillId="0" borderId="43" xfId="3801" applyFont="1" applyBorder="1">
      <alignment horizontal="left" vertical="center"/>
    </xf>
    <xf numFmtId="188" fontId="139" fillId="0" borderId="41" xfId="3804" applyFont="1">
      <alignment horizontal="left" vertical="center" wrapText="1"/>
    </xf>
    <xf numFmtId="188" fontId="139" fillId="0" borderId="43" xfId="3805" applyFont="1" applyBorder="1">
      <alignment horizontal="left" vertical="center" wrapText="1"/>
    </xf>
    <xf numFmtId="0" fontId="142" fillId="0" borderId="0" xfId="3803" applyFont="1" applyFill="1" applyBorder="1" applyProtection="1">
      <alignment horizontal="left" vertical="top"/>
    </xf>
    <xf numFmtId="0" fontId="137" fillId="0" borderId="45" xfId="3801" applyFont="1" applyBorder="1">
      <alignment horizontal="left" vertical="center"/>
    </xf>
    <xf numFmtId="0" fontId="137" fillId="0" borderId="46" xfId="3801" applyFont="1" applyFill="1" applyBorder="1">
      <alignment horizontal="left" vertical="center"/>
    </xf>
    <xf numFmtId="0" fontId="140" fillId="84" borderId="46" xfId="3802" applyFont="1" applyFill="1" applyBorder="1" applyProtection="1">
      <alignment horizontal="left" vertical="center" wrapText="1" indent="1"/>
    </xf>
    <xf numFmtId="0" fontId="137" fillId="0" borderId="43" xfId="3801" applyFont="1" applyFill="1" applyBorder="1">
      <alignment horizontal="left" vertical="center"/>
    </xf>
    <xf numFmtId="0" fontId="140" fillId="84" borderId="41" xfId="3802" applyFont="1" applyFill="1" applyBorder="1" applyProtection="1">
      <alignment horizontal="left" vertical="center" wrapText="1" indent="1"/>
    </xf>
    <xf numFmtId="0" fontId="137" fillId="0" borderId="0" xfId="3801" applyFont="1" applyFill="1" applyBorder="1">
      <alignment horizontal="left" vertical="center"/>
    </xf>
    <xf numFmtId="0" fontId="139" fillId="0" borderId="38" xfId="3800" applyFont="1" applyBorder="1">
      <alignment horizontal="left" vertical="center"/>
    </xf>
    <xf numFmtId="0" fontId="137" fillId="0" borderId="43" xfId="3801" applyFont="1" applyFill="1" applyBorder="1" applyAlignment="1">
      <alignment horizontal="left" vertical="center" wrapText="1" indent="1"/>
    </xf>
    <xf numFmtId="0" fontId="140" fillId="84" borderId="41" xfId="3806" applyFont="1" applyBorder="1" applyProtection="1">
      <alignment horizontal="left" vertical="center" wrapText="1" indent="1"/>
    </xf>
    <xf numFmtId="49" fontId="140" fillId="0" borderId="41" xfId="3806" applyNumberFormat="1" applyFont="1" applyFill="1" applyBorder="1" applyProtection="1">
      <alignment horizontal="left" vertical="center" wrapText="1" indent="1"/>
    </xf>
    <xf numFmtId="0" fontId="137" fillId="0" borderId="43" xfId="3801" applyFont="1" applyFill="1" applyBorder="1" applyAlignment="1">
      <alignment horizontal="left" vertical="center" wrapText="1"/>
    </xf>
    <xf numFmtId="0" fontId="142" fillId="0" borderId="41" xfId="3803" applyFont="1" applyBorder="1" applyAlignment="1" applyProtection="1">
      <alignment horizontal="left" vertical="top" wrapText="1" indent="1"/>
    </xf>
    <xf numFmtId="0" fontId="137" fillId="0" borderId="45" xfId="3801" applyFont="1" applyFill="1" applyBorder="1" applyAlignment="1">
      <alignment horizontal="left" vertical="center" wrapText="1"/>
    </xf>
    <xf numFmtId="0" fontId="142" fillId="0" borderId="0" xfId="3803" applyFont="1" applyBorder="1" applyAlignment="1" applyProtection="1">
      <alignment horizontal="left" vertical="top" wrapText="1" indent="1"/>
    </xf>
    <xf numFmtId="0" fontId="140" fillId="84" borderId="0" xfId="3806" applyFont="1" applyBorder="1" applyProtection="1">
      <alignment horizontal="left" vertical="center" wrapText="1" indent="1"/>
    </xf>
    <xf numFmtId="0" fontId="140" fillId="0" borderId="41" xfId="3806" applyFont="1" applyFill="1" applyBorder="1" applyProtection="1">
      <alignment horizontal="left" vertical="center" wrapText="1" indent="1"/>
    </xf>
    <xf numFmtId="0" fontId="137" fillId="0" borderId="43" xfId="3801" applyFont="1" applyBorder="1" applyAlignment="1">
      <alignment vertical="center" wrapText="1"/>
    </xf>
    <xf numFmtId="0" fontId="137" fillId="0" borderId="43" xfId="3801" applyFont="1" applyFill="1" applyBorder="1" applyAlignment="1">
      <alignment horizontal="left" vertical="top" wrapText="1"/>
    </xf>
    <xf numFmtId="14" fontId="139" fillId="85" borderId="41" xfId="3805" applyNumberFormat="1" applyFont="1" applyFill="1" applyBorder="1" applyAlignment="1">
      <alignment horizontal="left" vertical="center" indent="1"/>
    </xf>
    <xf numFmtId="0" fontId="140" fillId="0" borderId="41" xfId="3806" applyFont="1" applyFill="1" applyBorder="1" applyAlignment="1" applyProtection="1">
      <alignment horizontal="right" vertical="center" wrapText="1" indent="1"/>
    </xf>
    <xf numFmtId="49" fontId="140" fillId="0" borderId="41" xfId="3806" applyNumberFormat="1" applyFont="1" applyFill="1" applyBorder="1" applyAlignment="1" applyProtection="1">
      <alignment horizontal="right" vertical="center" wrapText="1" indent="1"/>
    </xf>
    <xf numFmtId="0" fontId="130" fillId="0" borderId="43" xfId="3801" applyFill="1" applyBorder="1">
      <alignment horizontal="left" vertical="center"/>
    </xf>
    <xf numFmtId="0" fontId="130" fillId="0" borderId="43" xfId="3801" applyBorder="1" applyAlignment="1">
      <alignment vertical="center" wrapText="1"/>
    </xf>
    <xf numFmtId="189" fontId="144" fillId="0" borderId="41" xfId="3806" applyNumberFormat="1" applyFont="1" applyFill="1" applyBorder="1" applyProtection="1">
      <alignment horizontal="left" vertical="center" wrapText="1" indent="1"/>
    </xf>
    <xf numFmtId="166" fontId="145" fillId="0" borderId="0" xfId="0" applyNumberFormat="1" applyFont="1" applyFill="1" applyAlignment="1" applyProtection="1">
      <alignment horizontal="right" wrapText="1"/>
    </xf>
    <xf numFmtId="4" fontId="145" fillId="0" borderId="0" xfId="0" applyNumberFormat="1" applyFont="1" applyAlignment="1" applyProtection="1">
      <alignment horizontal="right" wrapText="1"/>
    </xf>
    <xf numFmtId="165" fontId="145" fillId="0" borderId="0" xfId="1" applyNumberFormat="1" applyFont="1" applyFill="1" applyBorder="1" applyAlignment="1" applyProtection="1">
      <alignment horizontal="right" wrapText="1"/>
      <protection locked="0"/>
    </xf>
    <xf numFmtId="44" fontId="145" fillId="0" borderId="0" xfId="1" applyNumberFormat="1" applyFont="1" applyFill="1" applyBorder="1" applyAlignment="1" applyProtection="1">
      <alignment horizontal="right" wrapText="1"/>
      <protection locked="0"/>
    </xf>
    <xf numFmtId="170" fontId="146" fillId="0" borderId="0" xfId="4" applyNumberFormat="1" applyFont="1" applyFill="1" applyBorder="1" applyAlignment="1" applyProtection="1">
      <alignment wrapText="1"/>
    </xf>
    <xf numFmtId="2" fontId="146" fillId="0" borderId="0" xfId="4" applyNumberFormat="1" applyFont="1" applyFill="1" applyBorder="1" applyAlignment="1" applyProtection="1">
      <alignment wrapText="1"/>
    </xf>
    <xf numFmtId="170" fontId="148" fillId="0" borderId="0" xfId="4" applyNumberFormat="1" applyFont="1" applyFill="1" applyBorder="1" applyAlignment="1" applyProtection="1">
      <alignment horizontal="right" wrapText="1"/>
    </xf>
    <xf numFmtId="2" fontId="148" fillId="0" borderId="0" xfId="4" applyNumberFormat="1" applyFont="1" applyFill="1" applyBorder="1" applyAlignment="1" applyProtection="1">
      <alignment horizontal="right" wrapText="1"/>
    </xf>
    <xf numFmtId="165" fontId="148" fillId="0" borderId="0" xfId="4" applyNumberFormat="1" applyFont="1" applyFill="1" applyBorder="1" applyAlignment="1" applyProtection="1">
      <alignment horizontal="right" wrapText="1"/>
      <protection locked="0"/>
    </xf>
    <xf numFmtId="44" fontId="148" fillId="0" borderId="0" xfId="4" applyNumberFormat="1" applyFont="1" applyFill="1" applyBorder="1" applyAlignment="1" applyProtection="1">
      <alignment horizontal="right" wrapText="1"/>
      <protection locked="0"/>
    </xf>
    <xf numFmtId="4" fontId="150" fillId="0" borderId="0" xfId="0" applyNumberFormat="1" applyFont="1" applyAlignment="1" applyProtection="1">
      <alignment horizontal="right" wrapText="1"/>
    </xf>
    <xf numFmtId="165" fontId="150" fillId="0" borderId="0" xfId="3" applyNumberFormat="1" applyFont="1" applyFill="1" applyBorder="1" applyAlignment="1" applyProtection="1">
      <alignment horizontal="right" wrapText="1"/>
      <protection locked="0"/>
    </xf>
    <xf numFmtId="44" fontId="150" fillId="0" borderId="0" xfId="3" applyNumberFormat="1" applyFont="1" applyFill="1" applyBorder="1" applyAlignment="1" applyProtection="1">
      <alignment horizontal="right" wrapText="1"/>
      <protection locked="0"/>
    </xf>
    <xf numFmtId="166" fontId="145" fillId="0" borderId="0" xfId="0" applyNumberFormat="1" applyFont="1" applyAlignment="1" applyProtection="1">
      <alignment horizontal="right" wrapText="1"/>
    </xf>
    <xf numFmtId="2" fontId="145" fillId="0" borderId="0" xfId="0" applyNumberFormat="1" applyFont="1" applyFill="1" applyAlignment="1" applyProtection="1">
      <alignment horizontal="left" vertical="top" wrapText="1"/>
    </xf>
    <xf numFmtId="0" fontId="145" fillId="0" borderId="0" xfId="0" applyFont="1" applyAlignment="1" applyProtection="1">
      <alignment horizontal="right" wrapText="1"/>
    </xf>
    <xf numFmtId="0" fontId="147" fillId="0" borderId="0" xfId="0" applyFont="1" applyFill="1" applyAlignment="1" applyProtection="1">
      <alignment wrapText="1"/>
      <protection locked="0"/>
    </xf>
    <xf numFmtId="0" fontId="147" fillId="0" borderId="0" xfId="0" applyFont="1" applyAlignment="1" applyProtection="1">
      <alignment wrapText="1"/>
      <protection locked="0"/>
    </xf>
    <xf numFmtId="0" fontId="98" fillId="0" borderId="0" xfId="0" applyFont="1" applyAlignment="1">
      <alignment wrapText="1"/>
    </xf>
    <xf numFmtId="0" fontId="149" fillId="0" borderId="0" xfId="0" applyFont="1" applyFill="1" applyAlignment="1" applyProtection="1">
      <alignment horizontal="left" vertical="top" wrapText="1"/>
    </xf>
    <xf numFmtId="2" fontId="150" fillId="0" borderId="0" xfId="0" applyNumberFormat="1" applyFont="1" applyFill="1" applyAlignment="1" applyProtection="1">
      <alignment horizontal="left" vertical="top" wrapText="1"/>
    </xf>
    <xf numFmtId="0" fontId="150" fillId="0" borderId="0" xfId="0" applyFont="1" applyAlignment="1" applyProtection="1">
      <alignment horizontal="right" wrapText="1"/>
    </xf>
    <xf numFmtId="2" fontId="145" fillId="0" borderId="0" xfId="0" applyNumberFormat="1" applyFont="1" applyAlignment="1" applyProtection="1">
      <alignment wrapText="1"/>
    </xf>
    <xf numFmtId="0" fontId="145" fillId="0" borderId="0" xfId="0" applyFont="1" applyAlignment="1" applyProtection="1">
      <alignment wrapText="1"/>
    </xf>
    <xf numFmtId="4" fontId="145" fillId="0" borderId="0" xfId="0" applyNumberFormat="1" applyFont="1" applyAlignment="1" applyProtection="1">
      <alignment wrapText="1"/>
    </xf>
    <xf numFmtId="165" fontId="145" fillId="0" borderId="0" xfId="0" applyNumberFormat="1" applyFont="1" applyAlignment="1" applyProtection="1">
      <alignment horizontal="right" wrapText="1"/>
      <protection locked="0"/>
    </xf>
    <xf numFmtId="44" fontId="145" fillId="0" borderId="0" xfId="0" applyNumberFormat="1" applyFont="1" applyAlignment="1" applyProtection="1">
      <alignment wrapText="1"/>
      <protection locked="0"/>
    </xf>
    <xf numFmtId="0" fontId="151" fillId="0" borderId="0" xfId="0" applyFont="1" applyAlignment="1">
      <alignment vertical="top" wrapText="1"/>
    </xf>
    <xf numFmtId="0" fontId="151" fillId="0" borderId="0" xfId="0" applyFont="1" applyAlignment="1">
      <alignment wrapText="1"/>
    </xf>
    <xf numFmtId="0" fontId="119" fillId="0" borderId="0" xfId="0" applyFont="1"/>
    <xf numFmtId="0" fontId="98" fillId="0" borderId="0" xfId="0" applyFont="1"/>
    <xf numFmtId="0" fontId="0" fillId="0" borderId="0" xfId="0" quotePrefix="1"/>
    <xf numFmtId="0" fontId="134" fillId="0" borderId="0" xfId="0" applyFont="1" applyAlignment="1">
      <alignment wrapText="1"/>
    </xf>
    <xf numFmtId="0" fontId="126" fillId="0" borderId="0" xfId="0" applyFont="1"/>
    <xf numFmtId="0" fontId="126" fillId="0" borderId="0" xfId="0" quotePrefix="1" applyFont="1"/>
    <xf numFmtId="0" fontId="126" fillId="0" borderId="0" xfId="0" applyFont="1" applyAlignment="1">
      <alignment wrapText="1"/>
    </xf>
    <xf numFmtId="0" fontId="126" fillId="0" borderId="0" xfId="0" applyFont="1" applyAlignment="1">
      <alignment vertical="top" wrapText="1"/>
    </xf>
    <xf numFmtId="0" fontId="126" fillId="0" borderId="0" xfId="0" applyFont="1" applyFill="1" applyAlignment="1">
      <alignment wrapText="1"/>
    </xf>
    <xf numFmtId="0" fontId="126" fillId="0" borderId="0" xfId="0" applyFont="1" applyFill="1" applyAlignment="1">
      <alignment vertical="top" wrapText="1"/>
    </xf>
    <xf numFmtId="0" fontId="151" fillId="0" borderId="0" xfId="0" applyFont="1"/>
    <xf numFmtId="0" fontId="151" fillId="0" borderId="0" xfId="0" applyFont="1" applyAlignment="1">
      <alignment vertical="center" wrapText="1"/>
    </xf>
    <xf numFmtId="0" fontId="134" fillId="0" borderId="50" xfId="0" applyFont="1" applyBorder="1" applyAlignment="1">
      <alignment vertical="center" wrapText="1"/>
    </xf>
    <xf numFmtId="0" fontId="134" fillId="0" borderId="0" xfId="0" quotePrefix="1" applyFont="1" applyAlignment="1">
      <alignment wrapText="1"/>
    </xf>
    <xf numFmtId="0" fontId="134" fillId="0" borderId="0" xfId="0" applyFont="1" applyAlignment="1">
      <alignment vertical="center" wrapText="1"/>
    </xf>
    <xf numFmtId="0" fontId="134" fillId="0" borderId="0" xfId="0" applyFont="1" applyAlignment="1">
      <alignment horizontal="justify" vertical="center" wrapText="1"/>
    </xf>
    <xf numFmtId="0" fontId="151" fillId="0" borderId="0" xfId="0" applyFont="1" applyAlignment="1">
      <alignment horizontal="justify" vertical="center" wrapText="1"/>
    </xf>
    <xf numFmtId="0" fontId="98" fillId="0" borderId="0" xfId="0" quotePrefix="1" applyFont="1"/>
    <xf numFmtId="0" fontId="119" fillId="0" borderId="0" xfId="0" quotePrefix="1" applyFont="1"/>
    <xf numFmtId="0" fontId="98" fillId="0" borderId="0" xfId="0" quotePrefix="1" applyFont="1" applyAlignment="1">
      <alignment wrapText="1"/>
    </xf>
    <xf numFmtId="49" fontId="4" fillId="82" borderId="1" xfId="0" applyNumberFormat="1" applyFont="1" applyFill="1" applyBorder="1" applyAlignment="1" applyProtection="1">
      <alignment horizontal="left"/>
    </xf>
    <xf numFmtId="165" fontId="4" fillId="82" borderId="1" xfId="0" applyNumberFormat="1" applyFont="1" applyFill="1" applyBorder="1" applyAlignment="1" applyProtection="1">
      <alignment horizontal="right"/>
      <protection locked="0"/>
    </xf>
    <xf numFmtId="0" fontId="129" fillId="0" borderId="0" xfId="0" applyFont="1" applyFill="1" applyAlignment="1" applyProtection="1">
      <alignment horizontal="right"/>
    </xf>
    <xf numFmtId="171" fontId="129" fillId="0" borderId="0" xfId="0" applyNumberFormat="1" applyFont="1" applyFill="1" applyAlignment="1" applyProtection="1">
      <alignment horizontal="right" wrapText="1"/>
    </xf>
    <xf numFmtId="166" fontId="129" fillId="0" borderId="0" xfId="5" applyNumberFormat="1" applyFont="1" applyFill="1" applyAlignment="1" applyProtection="1">
      <alignment horizontal="right" wrapText="1"/>
      <protection locked="0"/>
    </xf>
    <xf numFmtId="6" fontId="130" fillId="0" borderId="0" xfId="0" applyNumberFormat="1" applyFont="1" applyBorder="1" applyAlignment="1" applyProtection="1">
      <protection locked="0"/>
    </xf>
    <xf numFmtId="0" fontId="130" fillId="0" borderId="0" xfId="0" applyFont="1" applyBorder="1" applyAlignment="1" applyProtection="1">
      <protection locked="0"/>
    </xf>
    <xf numFmtId="0" fontId="126" fillId="0" borderId="0" xfId="0" applyFont="1" applyBorder="1" applyAlignment="1" applyProtection="1">
      <alignment horizontal="left"/>
    </xf>
    <xf numFmtId="187" fontId="126" fillId="0" borderId="0" xfId="0" applyNumberFormat="1" applyFont="1" applyBorder="1" applyAlignment="1" applyProtection="1">
      <alignment horizontal="left"/>
      <protection locked="0"/>
    </xf>
    <xf numFmtId="0" fontId="2" fillId="0" borderId="0" xfId="0" applyFont="1" applyFill="1" applyAlignment="1" applyProtection="1"/>
    <xf numFmtId="4" fontId="2" fillId="0" borderId="0" xfId="0" applyNumberFormat="1" applyFont="1" applyFill="1" applyAlignment="1" applyProtection="1"/>
    <xf numFmtId="0" fontId="2" fillId="0" borderId="0" xfId="0" applyFont="1" applyAlignment="1" applyProtection="1"/>
    <xf numFmtId="4" fontId="2" fillId="0" borderId="0" xfId="0" applyNumberFormat="1" applyFont="1" applyAlignment="1" applyProtection="1"/>
    <xf numFmtId="4" fontId="2" fillId="0" borderId="0" xfId="0" applyNumberFormat="1" applyFont="1" applyAlignment="1">
      <alignment vertical="top"/>
    </xf>
    <xf numFmtId="0" fontId="157" fillId="82" borderId="1" xfId="0" applyFont="1" applyFill="1" applyBorder="1" applyAlignment="1" applyProtection="1">
      <alignment horizontal="left" vertical="top"/>
    </xf>
    <xf numFmtId="2" fontId="157" fillId="82" borderId="1" xfId="0" applyNumberFormat="1" applyFont="1" applyFill="1" applyBorder="1" applyAlignment="1" applyProtection="1">
      <alignment vertical="top"/>
    </xf>
    <xf numFmtId="2" fontId="157" fillId="82" borderId="1" xfId="0" applyNumberFormat="1" applyFont="1" applyFill="1" applyBorder="1" applyAlignment="1" applyProtection="1">
      <alignment vertical="top" wrapText="1"/>
    </xf>
    <xf numFmtId="49" fontId="157" fillId="82" borderId="1" xfId="0" applyNumberFormat="1" applyFont="1" applyFill="1" applyBorder="1" applyAlignment="1" applyProtection="1">
      <alignment horizontal="left" vertical="top"/>
    </xf>
    <xf numFmtId="0" fontId="126" fillId="0" borderId="0" xfId="0" applyFont="1" applyFill="1" applyAlignment="1" applyProtection="1">
      <alignment vertical="top"/>
      <protection locked="0"/>
    </xf>
    <xf numFmtId="44" fontId="126" fillId="0" borderId="0" xfId="3810" applyNumberFormat="1" applyFont="1" applyAlignment="1" applyProtection="1">
      <alignment vertical="top"/>
      <protection locked="0"/>
    </xf>
    <xf numFmtId="44" fontId="126" fillId="0" borderId="38" xfId="3810" applyNumberFormat="1" applyFont="1" applyBorder="1" applyAlignment="1" applyProtection="1">
      <alignment vertical="center"/>
      <protection locked="0"/>
    </xf>
    <xf numFmtId="44" fontId="126" fillId="0" borderId="0" xfId="3810" applyNumberFormat="1" applyFont="1" applyBorder="1" applyAlignment="1" applyProtection="1">
      <alignment vertical="center"/>
      <protection locked="0"/>
    </xf>
    <xf numFmtId="44" fontId="126" fillId="0" borderId="0" xfId="3810" applyNumberFormat="1" applyFont="1" applyAlignment="1" applyProtection="1">
      <alignment vertical="center"/>
      <protection locked="0"/>
    </xf>
    <xf numFmtId="44" fontId="2" fillId="0" borderId="0" xfId="3810" applyNumberFormat="1" applyFont="1" applyAlignment="1" applyProtection="1">
      <alignment horizontal="right" vertical="top"/>
      <protection locked="0"/>
    </xf>
    <xf numFmtId="44" fontId="4" fillId="82" borderId="1" xfId="0" applyNumberFormat="1" applyFont="1" applyFill="1" applyBorder="1" applyAlignment="1" applyProtection="1">
      <alignment horizontal="right" vertical="top"/>
      <protection locked="0"/>
    </xf>
    <xf numFmtId="44" fontId="2" fillId="0" borderId="0" xfId="5" applyNumberFormat="1" applyFont="1" applyFill="1" applyAlignment="1" applyProtection="1">
      <alignment horizontal="right" vertical="top" wrapText="1"/>
      <protection locked="0"/>
    </xf>
    <xf numFmtId="44" fontId="129" fillId="0" borderId="0" xfId="5" applyNumberFormat="1" applyFont="1" applyFill="1" applyAlignment="1" applyProtection="1">
      <alignment horizontal="right" vertical="top" wrapText="1"/>
      <protection locked="0"/>
    </xf>
    <xf numFmtId="44" fontId="130" fillId="0" borderId="0" xfId="0" applyNumberFormat="1" applyFont="1" applyBorder="1" applyAlignment="1" applyProtection="1">
      <alignment vertical="top"/>
      <protection locked="0"/>
    </xf>
    <xf numFmtId="44" fontId="3" fillId="0" borderId="2" xfId="0" applyNumberFormat="1" applyFont="1" applyFill="1" applyBorder="1" applyAlignment="1" applyProtection="1">
      <alignment horizontal="right" vertical="top" wrapText="1"/>
      <protection locked="0"/>
    </xf>
    <xf numFmtId="44" fontId="2" fillId="0" borderId="0" xfId="0" applyNumberFormat="1" applyFont="1" applyFill="1" applyAlignment="1" applyProtection="1">
      <alignment horizontal="right" vertical="top"/>
      <protection locked="0"/>
    </xf>
    <xf numFmtId="44" fontId="2" fillId="0" borderId="0" xfId="0" applyNumberFormat="1" applyFont="1" applyAlignment="1" applyProtection="1">
      <alignment horizontal="right" vertical="top"/>
      <protection locked="0"/>
    </xf>
    <xf numFmtId="44" fontId="2" fillId="0" borderId="16" xfId="0" applyNumberFormat="1" applyFont="1" applyBorder="1" applyAlignment="1" applyProtection="1">
      <alignment horizontal="center"/>
      <protection locked="0"/>
    </xf>
    <xf numFmtId="44" fontId="126" fillId="0" borderId="0" xfId="0" applyNumberFormat="1" applyFont="1" applyProtection="1">
      <protection locked="0"/>
    </xf>
    <xf numFmtId="0" fontId="3" fillId="0" borderId="0" xfId="0" applyFont="1" applyAlignment="1" applyProtection="1">
      <alignment horizontal="left" vertical="top" wrapText="1"/>
    </xf>
    <xf numFmtId="0" fontId="134" fillId="0" borderId="0" xfId="0" applyFont="1" applyAlignment="1" applyProtection="1">
      <alignment horizontal="left" vertical="top" wrapText="1"/>
    </xf>
    <xf numFmtId="44" fontId="134" fillId="0" borderId="0" xfId="0" applyNumberFormat="1" applyFont="1" applyAlignment="1" applyProtection="1">
      <alignment horizontal="left" vertical="top" wrapText="1"/>
    </xf>
    <xf numFmtId="44" fontId="157" fillId="82" borderId="1" xfId="0" applyNumberFormat="1" applyFont="1" applyFill="1" applyBorder="1" applyAlignment="1" applyProtection="1">
      <alignment horizontal="right" vertical="top"/>
    </xf>
    <xf numFmtId="44" fontId="126" fillId="0" borderId="0" xfId="0" applyNumberFormat="1" applyFont="1" applyProtection="1"/>
    <xf numFmtId="44" fontId="138" fillId="0" borderId="51" xfId="0" applyNumberFormat="1" applyFont="1" applyBorder="1" applyAlignment="1" applyProtection="1">
      <alignment horizontal="center"/>
    </xf>
    <xf numFmtId="44" fontId="138" fillId="0" borderId="0" xfId="0" applyNumberFormat="1" applyFont="1" applyBorder="1" applyAlignment="1" applyProtection="1">
      <alignment horizontal="left"/>
    </xf>
    <xf numFmtId="44" fontId="158" fillId="0" borderId="0" xfId="3810" applyNumberFormat="1" applyFont="1" applyBorder="1" applyAlignment="1" applyProtection="1">
      <alignment horizontal="left" vertical="center"/>
    </xf>
    <xf numFmtId="44" fontId="158" fillId="0" borderId="49" xfId="3810" applyNumberFormat="1" applyFont="1" applyBorder="1" applyAlignment="1" applyProtection="1">
      <alignment horizontal="left" vertical="center"/>
    </xf>
    <xf numFmtId="44" fontId="151" fillId="0" borderId="40" xfId="0" applyNumberFormat="1" applyFont="1" applyBorder="1" applyAlignment="1" applyProtection="1">
      <alignment horizontal="left"/>
    </xf>
    <xf numFmtId="44" fontId="154" fillId="0" borderId="0" xfId="0" applyNumberFormat="1" applyFont="1" applyAlignment="1" applyProtection="1">
      <alignment horizontal="right"/>
    </xf>
    <xf numFmtId="44" fontId="154" fillId="0" borderId="16" xfId="0" applyNumberFormat="1" applyFont="1" applyBorder="1" applyAlignment="1" applyProtection="1">
      <alignment horizontal="right"/>
    </xf>
    <xf numFmtId="44" fontId="154" fillId="0" borderId="0" xfId="0" applyNumberFormat="1" applyFont="1" applyAlignment="1" applyProtection="1">
      <alignment horizontal="right" vertical="top"/>
    </xf>
    <xf numFmtId="44" fontId="154" fillId="0" borderId="0" xfId="3810" applyNumberFormat="1" applyFont="1" applyAlignment="1" applyProtection="1">
      <alignment vertical="top"/>
    </xf>
    <xf numFmtId="44" fontId="154" fillId="0" borderId="38" xfId="3810" applyNumberFormat="1" applyFont="1" applyBorder="1" applyAlignment="1" applyProtection="1">
      <alignment vertical="center"/>
    </xf>
    <xf numFmtId="44" fontId="154" fillId="0" borderId="0" xfId="3810" applyNumberFormat="1" applyFont="1" applyBorder="1" applyAlignment="1" applyProtection="1">
      <alignment vertical="center"/>
    </xf>
    <xf numFmtId="44" fontId="154" fillId="0" borderId="0" xfId="3810" applyNumberFormat="1" applyFont="1" applyAlignment="1" applyProtection="1">
      <alignment vertical="center"/>
    </xf>
    <xf numFmtId="44" fontId="154" fillId="0" borderId="0" xfId="3810" applyNumberFormat="1" applyFont="1" applyAlignment="1" applyProtection="1">
      <alignment horizontal="right" vertical="top"/>
    </xf>
    <xf numFmtId="44" fontId="158" fillId="0" borderId="40" xfId="3810" applyNumberFormat="1" applyFont="1" applyBorder="1" applyAlignment="1" applyProtection="1">
      <alignment horizontal="right" vertical="center"/>
    </xf>
    <xf numFmtId="44" fontId="154" fillId="0" borderId="0" xfId="0" applyNumberFormat="1" applyFont="1" applyProtection="1"/>
    <xf numFmtId="44" fontId="3" fillId="0" borderId="0" xfId="0" applyNumberFormat="1" applyFont="1" applyAlignment="1" applyProtection="1">
      <alignment horizontal="left" vertical="top" wrapText="1"/>
    </xf>
    <xf numFmtId="44" fontId="3" fillId="0" borderId="0" xfId="3810" applyNumberFormat="1" applyFont="1" applyAlignment="1" applyProtection="1">
      <alignment horizontal="left" vertical="top" wrapText="1"/>
    </xf>
    <xf numFmtId="44" fontId="2" fillId="0" borderId="0" xfId="3810" applyNumberFormat="1" applyFont="1" applyFill="1" applyBorder="1" applyAlignment="1" applyProtection="1">
      <alignment horizontal="right" vertical="top"/>
    </xf>
    <xf numFmtId="44" fontId="126" fillId="0" borderId="0" xfId="3810" applyNumberFormat="1" applyFont="1" applyAlignment="1" applyProtection="1">
      <alignment vertical="top"/>
    </xf>
    <xf numFmtId="44" fontId="2" fillId="0" borderId="0" xfId="3810" applyNumberFormat="1" applyFont="1" applyAlignment="1" applyProtection="1">
      <alignment horizontal="right" vertical="top"/>
    </xf>
    <xf numFmtId="44" fontId="2" fillId="0" borderId="0" xfId="3810" applyNumberFormat="1" applyFont="1" applyAlignment="1" applyProtection="1">
      <alignment vertical="top"/>
    </xf>
    <xf numFmtId="44" fontId="2" fillId="0" borderId="0" xfId="3810" applyNumberFormat="1" applyFont="1" applyBorder="1" applyAlignment="1" applyProtection="1">
      <alignment horizontal="right" vertical="top"/>
    </xf>
    <xf numFmtId="0" fontId="126" fillId="0" borderId="0" xfId="0" applyFont="1" applyAlignment="1" applyProtection="1">
      <alignment vertical="top"/>
    </xf>
    <xf numFmtId="0" fontId="126" fillId="0" borderId="0" xfId="0" applyFont="1" applyAlignment="1" applyProtection="1"/>
    <xf numFmtId="0" fontId="138" fillId="0" borderId="0" xfId="0" applyFont="1" applyBorder="1" applyAlignment="1" applyProtection="1">
      <alignment horizontal="left" vertical="top"/>
    </xf>
    <xf numFmtId="2" fontId="3" fillId="0" borderId="51" xfId="0" applyNumberFormat="1" applyFont="1" applyBorder="1" applyAlignment="1" applyProtection="1">
      <alignment horizontal="left" vertical="center"/>
    </xf>
    <xf numFmtId="0" fontId="138" fillId="0" borderId="51" xfId="0" applyFont="1" applyBorder="1" applyAlignment="1" applyProtection="1">
      <alignment horizontal="left"/>
    </xf>
    <xf numFmtId="0" fontId="138" fillId="0" borderId="0" xfId="0" applyFont="1" applyBorder="1" applyAlignment="1" applyProtection="1">
      <alignment horizontal="left"/>
    </xf>
    <xf numFmtId="49" fontId="3" fillId="0" borderId="0" xfId="0" applyNumberFormat="1" applyFont="1" applyBorder="1" applyAlignment="1" applyProtection="1">
      <alignment horizontal="left" vertical="top"/>
    </xf>
    <xf numFmtId="2"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xf>
    <xf numFmtId="4" fontId="3" fillId="0" borderId="0" xfId="0" applyNumberFormat="1" applyFont="1" applyBorder="1" applyAlignment="1" applyProtection="1">
      <alignment horizontal="left" vertical="center"/>
    </xf>
    <xf numFmtId="2" fontId="3" fillId="0" borderId="49" xfId="0" applyNumberFormat="1" applyFont="1" applyBorder="1" applyAlignment="1" applyProtection="1">
      <alignment horizontal="left" vertical="center"/>
    </xf>
    <xf numFmtId="0" fontId="3" fillId="0" borderId="49" xfId="0" applyFont="1" applyBorder="1" applyAlignment="1" applyProtection="1">
      <alignment horizontal="left" vertical="center"/>
    </xf>
    <xf numFmtId="4" fontId="3" fillId="0" borderId="49" xfId="0" applyNumberFormat="1" applyFont="1" applyBorder="1" applyAlignment="1" applyProtection="1">
      <alignment horizontal="left" vertical="center"/>
    </xf>
    <xf numFmtId="4" fontId="155" fillId="0" borderId="39" xfId="0" applyNumberFormat="1" applyFont="1" applyBorder="1" applyAlignment="1" applyProtection="1">
      <alignment horizontal="left" vertical="center"/>
    </xf>
    <xf numFmtId="0" fontId="151" fillId="0" borderId="52" xfId="0" applyFont="1" applyBorder="1" applyAlignment="1" applyProtection="1">
      <alignment horizontal="left"/>
    </xf>
    <xf numFmtId="0" fontId="155" fillId="0" borderId="52" xfId="0" applyFont="1" applyBorder="1" applyAlignment="1" applyProtection="1">
      <alignment horizontal="left" vertical="center"/>
    </xf>
    <xf numFmtId="2" fontId="3" fillId="0" borderId="0" xfId="0" applyNumberFormat="1" applyFont="1" applyAlignment="1" applyProtection="1">
      <alignment vertical="justify"/>
    </xf>
    <xf numFmtId="4" fontId="2" fillId="0" borderId="0" xfId="0" applyNumberFormat="1" applyFont="1" applyAlignment="1" applyProtection="1">
      <alignment horizontal="right"/>
    </xf>
    <xf numFmtId="49" fontId="3" fillId="0" borderId="16" xfId="0" applyNumberFormat="1" applyFont="1" applyBorder="1" applyAlignment="1" applyProtection="1">
      <alignment horizontal="left" vertical="top"/>
    </xf>
    <xf numFmtId="2" fontId="3" fillId="0" borderId="16" xfId="0" applyNumberFormat="1" applyFont="1" applyBorder="1" applyAlignment="1" applyProtection="1">
      <alignment vertical="center"/>
    </xf>
    <xf numFmtId="4" fontId="2" fillId="0" borderId="16" xfId="0" applyNumberFormat="1" applyFont="1" applyBorder="1" applyAlignment="1" applyProtection="1">
      <alignment horizontal="center"/>
    </xf>
    <xf numFmtId="49" fontId="3" fillId="0" borderId="0" xfId="0" applyNumberFormat="1" applyFont="1" applyAlignment="1" applyProtection="1">
      <alignment horizontal="left" vertical="top"/>
    </xf>
    <xf numFmtId="4" fontId="2" fillId="0" borderId="0" xfId="0" applyNumberFormat="1" applyFont="1" applyAlignment="1" applyProtection="1">
      <alignment horizontal="right" vertical="top"/>
    </xf>
    <xf numFmtId="0" fontId="156" fillId="0" borderId="0" xfId="0" applyFont="1" applyAlignment="1" applyProtection="1">
      <alignment horizontal="left" vertical="top" wrapText="1"/>
    </xf>
    <xf numFmtId="4" fontId="3" fillId="0" borderId="0" xfId="0" applyNumberFormat="1" applyFont="1" applyAlignment="1" applyProtection="1">
      <alignment vertical="top" wrapText="1"/>
    </xf>
    <xf numFmtId="2" fontId="2" fillId="0" borderId="38" xfId="0" applyNumberFormat="1" applyFont="1" applyBorder="1" applyAlignment="1" applyProtection="1">
      <alignment horizontal="right" vertical="center"/>
    </xf>
    <xf numFmtId="4" fontId="126" fillId="0" borderId="38" xfId="0" applyNumberFormat="1" applyFont="1" applyBorder="1" applyAlignment="1" applyProtection="1">
      <alignment horizontal="center" vertical="center"/>
    </xf>
    <xf numFmtId="4" fontId="126" fillId="0" borderId="38" xfId="0" applyNumberFormat="1" applyFont="1" applyBorder="1" applyAlignment="1" applyProtection="1">
      <alignment vertical="center"/>
    </xf>
    <xf numFmtId="2" fontId="2" fillId="0" borderId="0" xfId="0" applyNumberFormat="1" applyFont="1" applyBorder="1" applyAlignment="1" applyProtection="1">
      <alignment horizontal="right" vertical="center"/>
    </xf>
    <xf numFmtId="4" fontId="126" fillId="0" borderId="0" xfId="0" applyNumberFormat="1" applyFont="1" applyBorder="1" applyAlignment="1" applyProtection="1">
      <alignment horizontal="center" vertical="center"/>
    </xf>
    <xf numFmtId="4" fontId="126" fillId="0" borderId="0" xfId="0" applyNumberFormat="1" applyFont="1" applyBorder="1" applyAlignment="1" applyProtection="1">
      <alignment vertical="center"/>
    </xf>
    <xf numFmtId="2" fontId="3" fillId="0" borderId="0" xfId="0" applyNumberFormat="1" applyFont="1" applyAlignment="1" applyProtection="1">
      <alignment horizontal="left" vertical="center"/>
    </xf>
    <xf numFmtId="4" fontId="126" fillId="0" borderId="0" xfId="0" applyNumberFormat="1" applyFont="1" applyAlignment="1" applyProtection="1">
      <alignment horizontal="center" vertical="center"/>
    </xf>
    <xf numFmtId="4" fontId="126" fillId="0" borderId="0" xfId="0" applyNumberFormat="1" applyFont="1" applyAlignment="1" applyProtection="1">
      <alignment vertical="center"/>
    </xf>
    <xf numFmtId="2" fontId="2" fillId="0" borderId="0" xfId="0" applyNumberFormat="1" applyFont="1" applyAlignment="1" applyProtection="1">
      <alignment horizontal="right" vertical="center"/>
    </xf>
    <xf numFmtId="2" fontId="126" fillId="0" borderId="0" xfId="0" applyNumberFormat="1" applyFont="1" applyAlignment="1" applyProtection="1">
      <alignment horizontal="left" vertical="top" wrapText="1"/>
    </xf>
    <xf numFmtId="4" fontId="3" fillId="0" borderId="48" xfId="0" applyNumberFormat="1" applyFont="1" applyBorder="1" applyAlignment="1" applyProtection="1">
      <alignment horizontal="center" vertical="center"/>
    </xf>
    <xf numFmtId="4" fontId="3" fillId="0" borderId="47" xfId="0" applyNumberFormat="1" applyFont="1" applyBorder="1" applyAlignment="1" applyProtection="1">
      <alignment horizontal="center" vertical="center"/>
    </xf>
    <xf numFmtId="49" fontId="138" fillId="0" borderId="0" xfId="0" applyNumberFormat="1" applyFont="1" applyAlignment="1" applyProtection="1">
      <alignment horizontal="left" vertical="top"/>
    </xf>
    <xf numFmtId="2" fontId="126" fillId="0" borderId="0" xfId="0" applyNumberFormat="1" applyFont="1" applyAlignment="1" applyProtection="1">
      <alignment vertical="justify"/>
    </xf>
    <xf numFmtId="4" fontId="126" fillId="0" borderId="0" xfId="0" applyNumberFormat="1" applyFont="1" applyAlignment="1" applyProtection="1">
      <alignment horizontal="right"/>
    </xf>
    <xf numFmtId="4" fontId="126" fillId="0" borderId="0" xfId="0" applyNumberFormat="1" applyFont="1" applyProtection="1"/>
    <xf numFmtId="0" fontId="159" fillId="0" borderId="0" xfId="0" applyFont="1" applyAlignment="1" applyProtection="1">
      <alignment vertical="top"/>
    </xf>
    <xf numFmtId="0" fontId="3" fillId="0" borderId="0" xfId="0" applyFont="1" applyAlignment="1" applyProtection="1">
      <alignment horizontal="left" vertical="top"/>
    </xf>
    <xf numFmtId="0" fontId="2" fillId="0" borderId="0" xfId="0" applyFont="1" applyAlignment="1" applyProtection="1">
      <alignment horizontal="right" vertical="top"/>
    </xf>
    <xf numFmtId="0" fontId="3" fillId="0" borderId="0" xfId="0" applyFont="1" applyAlignment="1" applyProtection="1">
      <alignment horizontal="right" vertical="top"/>
    </xf>
    <xf numFmtId="49" fontId="2" fillId="0" borderId="0" xfId="0" applyNumberFormat="1" applyFont="1" applyAlignment="1" applyProtection="1">
      <alignment vertical="top"/>
    </xf>
    <xf numFmtId="0" fontId="2" fillId="0" borderId="0" xfId="0" applyFont="1" applyAlignment="1" applyProtection="1">
      <alignment horizontal="right" vertical="top" wrapText="1"/>
    </xf>
    <xf numFmtId="0" fontId="2" fillId="0" borderId="0" xfId="3811" applyFont="1" applyAlignment="1" applyProtection="1">
      <alignment horizontal="right" vertical="top" wrapText="1"/>
    </xf>
    <xf numFmtId="0" fontId="2" fillId="0" borderId="0" xfId="3811" applyFont="1" applyAlignment="1" applyProtection="1">
      <alignment vertical="top" wrapText="1"/>
    </xf>
    <xf numFmtId="0" fontId="2" fillId="0" borderId="0" xfId="0" applyFont="1" applyAlignment="1" applyProtection="1">
      <alignment horizontal="left" wrapText="1"/>
    </xf>
    <xf numFmtId="0" fontId="2" fillId="0" borderId="0" xfId="0" applyFont="1" applyAlignment="1" applyProtection="1">
      <alignment horizontal="left" vertical="top" wrapText="1"/>
    </xf>
    <xf numFmtId="0" fontId="126" fillId="0" borderId="0" xfId="0" applyFont="1" applyAlignment="1" applyProtection="1">
      <alignment horizontal="right" vertical="top"/>
    </xf>
    <xf numFmtId="49" fontId="126" fillId="0" borderId="0" xfId="0" applyNumberFormat="1" applyFont="1" applyAlignment="1" applyProtection="1">
      <alignment vertical="top"/>
    </xf>
    <xf numFmtId="44" fontId="157" fillId="82" borderId="1" xfId="0" applyNumberFormat="1" applyFont="1" applyFill="1" applyBorder="1" applyAlignment="1" applyProtection="1">
      <alignment horizontal="left" vertical="top"/>
      <protection locked="0"/>
    </xf>
    <xf numFmtId="44" fontId="138" fillId="0" borderId="51" xfId="0" applyNumberFormat="1" applyFont="1" applyBorder="1" applyAlignment="1" applyProtection="1">
      <alignment horizontal="left"/>
      <protection locked="0"/>
    </xf>
    <xf numFmtId="44" fontId="138" fillId="0" borderId="0" xfId="0" applyNumberFormat="1" applyFont="1" applyBorder="1" applyAlignment="1" applyProtection="1">
      <alignment horizontal="left"/>
      <protection locked="0"/>
    </xf>
    <xf numFmtId="44" fontId="3" fillId="0" borderId="0" xfId="3810" applyNumberFormat="1" applyFont="1" applyBorder="1" applyAlignment="1" applyProtection="1">
      <alignment horizontal="left" vertical="center"/>
      <protection locked="0"/>
    </xf>
    <xf numFmtId="44" fontId="3" fillId="0" borderId="49" xfId="3810" applyNumberFormat="1" applyFont="1" applyBorder="1" applyAlignment="1" applyProtection="1">
      <alignment horizontal="left" vertical="center"/>
      <protection locked="0"/>
    </xf>
    <xf numFmtId="44" fontId="151" fillId="0" borderId="52" xfId="0" applyNumberFormat="1" applyFont="1" applyBorder="1" applyAlignment="1" applyProtection="1">
      <alignment horizontal="left"/>
      <protection locked="0"/>
    </xf>
    <xf numFmtId="44" fontId="3" fillId="0" borderId="39" xfId="3810" applyNumberFormat="1" applyFont="1" applyBorder="1" applyAlignment="1" applyProtection="1">
      <alignment horizontal="right" vertical="center"/>
      <protection locked="0"/>
    </xf>
    <xf numFmtId="44" fontId="134" fillId="0" borderId="0" xfId="0" applyNumberFormat="1" applyFont="1" applyAlignment="1" applyProtection="1">
      <alignment horizontal="left" vertical="top" wrapText="1"/>
      <protection locked="0"/>
    </xf>
    <xf numFmtId="44" fontId="3" fillId="0" borderId="0" xfId="0" applyNumberFormat="1" applyFont="1" applyAlignment="1" applyProtection="1">
      <alignment horizontal="left" vertical="top" wrapText="1"/>
      <protection locked="0"/>
    </xf>
    <xf numFmtId="44" fontId="3" fillId="0" borderId="0" xfId="3810" applyNumberFormat="1" applyFont="1" applyAlignment="1" applyProtection="1">
      <alignment horizontal="left" vertical="top" wrapText="1"/>
      <protection locked="0"/>
    </xf>
    <xf numFmtId="44" fontId="2" fillId="0" borderId="0" xfId="3810" applyNumberFormat="1" applyFont="1" applyFill="1" applyBorder="1" applyAlignment="1" applyProtection="1">
      <alignment horizontal="right" vertical="top"/>
      <protection locked="0"/>
    </xf>
    <xf numFmtId="44" fontId="3" fillId="0" borderId="0" xfId="3810" applyNumberFormat="1" applyFont="1" applyFill="1" applyBorder="1" applyAlignment="1" applyProtection="1">
      <alignment horizontal="right" vertical="top"/>
      <protection locked="0"/>
    </xf>
    <xf numFmtId="44" fontId="2" fillId="0" borderId="0" xfId="3810" applyNumberFormat="1" applyFont="1" applyBorder="1" applyAlignment="1" applyProtection="1">
      <alignment horizontal="right" vertical="top"/>
      <protection locked="0"/>
    </xf>
    <xf numFmtId="44" fontId="2" fillId="0" borderId="0" xfId="3810" applyNumberFormat="1" applyFont="1" applyAlignment="1" applyProtection="1">
      <alignment horizontal="right" vertical="top" wrapText="1"/>
      <protection locked="0"/>
    </xf>
    <xf numFmtId="44" fontId="4" fillId="82" borderId="1" xfId="0" applyNumberFormat="1" applyFont="1" applyFill="1" applyBorder="1" applyAlignment="1" applyProtection="1">
      <alignment horizontal="left" vertical="top"/>
    </xf>
    <xf numFmtId="44" fontId="3" fillId="0" borderId="0" xfId="0" applyNumberFormat="1" applyFont="1" applyAlignment="1" applyProtection="1">
      <alignment horizontal="right" vertical="top"/>
    </xf>
    <xf numFmtId="44" fontId="9" fillId="0" borderId="0" xfId="3" applyNumberFormat="1" applyFont="1" applyFill="1" applyBorder="1" applyAlignment="1" applyProtection="1">
      <alignment horizontal="right" vertical="top" wrapText="1"/>
    </xf>
    <xf numFmtId="44" fontId="10" fillId="3" borderId="0" xfId="4" applyNumberFormat="1" applyFont="1" applyFill="1" applyBorder="1" applyAlignment="1" applyProtection="1">
      <alignment horizontal="right" vertical="top" wrapText="1"/>
    </xf>
    <xf numFmtId="44" fontId="10" fillId="0" borderId="0" xfId="4" applyNumberFormat="1" applyFont="1" applyFill="1" applyBorder="1" applyAlignment="1" applyProtection="1">
      <alignment horizontal="right" vertical="top" wrapText="1"/>
    </xf>
    <xf numFmtId="44" fontId="3" fillId="0" borderId="3" xfId="1" applyNumberFormat="1" applyFont="1" applyFill="1" applyBorder="1" applyAlignment="1" applyProtection="1">
      <alignment horizontal="right" vertical="top" wrapText="1"/>
    </xf>
    <xf numFmtId="44" fontId="2" fillId="0" borderId="0" xfId="0" applyNumberFormat="1" applyFont="1" applyFill="1" applyAlignment="1" applyProtection="1">
      <alignment horizontal="right" vertical="top" wrapText="1"/>
    </xf>
    <xf numFmtId="44" fontId="129" fillId="0" borderId="0" xfId="0" applyNumberFormat="1" applyFont="1" applyFill="1" applyAlignment="1" applyProtection="1">
      <alignment horizontal="right" vertical="top" wrapText="1"/>
    </xf>
    <xf numFmtId="44" fontId="130" fillId="0" borderId="0" xfId="0" applyNumberFormat="1" applyFont="1" applyBorder="1" applyAlignment="1" applyProtection="1">
      <alignment horizontal="right" vertical="top"/>
    </xf>
    <xf numFmtId="44" fontId="3" fillId="0" borderId="2" xfId="0" applyNumberFormat="1" applyFont="1" applyFill="1" applyBorder="1" applyAlignment="1" applyProtection="1">
      <alignment horizontal="right" vertical="top" wrapText="1"/>
    </xf>
    <xf numFmtId="44" fontId="2" fillId="0" borderId="0" xfId="0" applyNumberFormat="1" applyFont="1" applyFill="1" applyAlignment="1" applyProtection="1">
      <alignment vertical="top"/>
    </xf>
    <xf numFmtId="44" fontId="2" fillId="0" borderId="0" xfId="0" applyNumberFormat="1" applyFont="1" applyAlignment="1" applyProtection="1">
      <alignment vertical="top"/>
    </xf>
    <xf numFmtId="0" fontId="131" fillId="0" borderId="0" xfId="0" applyFont="1" applyBorder="1" applyProtection="1"/>
    <xf numFmtId="0" fontId="130" fillId="0" borderId="0" xfId="0" applyFont="1" applyBorder="1" applyProtection="1"/>
    <xf numFmtId="0" fontId="131" fillId="0" borderId="0" xfId="0" applyFont="1" applyBorder="1" applyAlignment="1" applyProtection="1">
      <alignment horizontal="center"/>
    </xf>
    <xf numFmtId="0" fontId="130" fillId="0" borderId="0" xfId="0" applyFont="1" applyBorder="1" applyAlignment="1" applyProtection="1">
      <alignment horizontal="center"/>
    </xf>
    <xf numFmtId="0" fontId="0" fillId="0" borderId="0" xfId="0" applyFill="1" applyAlignment="1" applyProtection="1">
      <alignment vertical="top"/>
    </xf>
    <xf numFmtId="44" fontId="4" fillId="82" borderId="1" xfId="0" applyNumberFormat="1" applyFont="1" applyFill="1" applyBorder="1" applyAlignment="1" applyProtection="1">
      <alignment horizontal="left"/>
    </xf>
    <xf numFmtId="44" fontId="3" fillId="0" borderId="0" xfId="0" applyNumberFormat="1" applyFont="1" applyAlignment="1" applyProtection="1">
      <alignment horizontal="right"/>
    </xf>
    <xf numFmtId="44" fontId="9" fillId="0" borderId="0" xfId="3" applyNumberFormat="1" applyFont="1" applyFill="1" applyBorder="1" applyAlignment="1" applyProtection="1">
      <alignment horizontal="right" wrapText="1"/>
    </xf>
    <xf numFmtId="44" fontId="10" fillId="3" borderId="0" xfId="4" applyNumberFormat="1" applyFont="1" applyFill="1" applyBorder="1" applyAlignment="1" applyProtection="1">
      <alignment horizontal="right" wrapText="1"/>
    </xf>
    <xf numFmtId="44" fontId="10" fillId="0" borderId="0" xfId="4" applyNumberFormat="1" applyFont="1" applyFill="1" applyBorder="1" applyAlignment="1" applyProtection="1">
      <alignment horizontal="right" wrapText="1"/>
    </xf>
    <xf numFmtId="44" fontId="3" fillId="0" borderId="3" xfId="1" applyNumberFormat="1" applyFont="1" applyFill="1" applyBorder="1" applyAlignment="1" applyProtection="1">
      <alignment horizontal="right" wrapText="1"/>
    </xf>
    <xf numFmtId="44" fontId="2" fillId="0" borderId="0" xfId="0" applyNumberFormat="1" applyFont="1" applyFill="1" applyAlignment="1" applyProtection="1">
      <alignment horizontal="right" wrapText="1"/>
    </xf>
    <xf numFmtId="44" fontId="129" fillId="0" borderId="0" xfId="0" applyNumberFormat="1" applyFont="1" applyFill="1" applyAlignment="1" applyProtection="1">
      <alignment horizontal="right" wrapText="1"/>
    </xf>
    <xf numFmtId="187" fontId="130" fillId="0" borderId="0" xfId="0" applyNumberFormat="1" applyFont="1" applyBorder="1" applyAlignment="1" applyProtection="1">
      <alignment horizontal="right"/>
    </xf>
    <xf numFmtId="187" fontId="130" fillId="0" borderId="0" xfId="0" applyNumberFormat="1" applyFont="1" applyBorder="1" applyAlignment="1" applyProtection="1">
      <alignment horizontal="left"/>
    </xf>
    <xf numFmtId="187" fontId="126" fillId="0" borderId="0" xfId="0" applyNumberFormat="1" applyFont="1" applyBorder="1" applyAlignment="1" applyProtection="1">
      <alignment horizontal="left"/>
    </xf>
    <xf numFmtId="187" fontId="3" fillId="0" borderId="2" xfId="0" applyNumberFormat="1" applyFont="1" applyFill="1" applyBorder="1" applyAlignment="1" applyProtection="1">
      <alignment horizontal="right" wrapText="1"/>
    </xf>
    <xf numFmtId="44" fontId="2" fillId="0" borderId="0" xfId="0" applyNumberFormat="1" applyFont="1" applyFill="1" applyAlignment="1" applyProtection="1"/>
    <xf numFmtId="44" fontId="2" fillId="0" borderId="0" xfId="0" applyNumberFormat="1" applyFont="1" applyAlignment="1" applyProtection="1"/>
    <xf numFmtId="0" fontId="151" fillId="0" borderId="0" xfId="0" applyFont="1" applyBorder="1" applyProtection="1"/>
    <xf numFmtId="0" fontId="134" fillId="0" borderId="0" xfId="0" applyFont="1" applyBorder="1" applyProtection="1"/>
    <xf numFmtId="0" fontId="134" fillId="0" borderId="0" xfId="0" applyFont="1" applyBorder="1" applyAlignment="1" applyProtection="1"/>
    <xf numFmtId="0" fontId="151" fillId="0" borderId="0" xfId="0" applyFont="1" applyBorder="1" applyAlignment="1" applyProtection="1">
      <alignment horizontal="center"/>
    </xf>
    <xf numFmtId="0" fontId="131" fillId="0" borderId="0" xfId="0" applyFont="1" applyBorder="1" applyAlignment="1" applyProtection="1"/>
    <xf numFmtId="0" fontId="130" fillId="0" borderId="0" xfId="0" applyFont="1" applyBorder="1" applyAlignment="1" applyProtection="1"/>
    <xf numFmtId="0" fontId="134" fillId="0" borderId="0" xfId="0" applyFont="1" applyFill="1" applyBorder="1" applyAlignment="1" applyProtection="1">
      <alignment vertical="top"/>
    </xf>
    <xf numFmtId="0" fontId="130" fillId="0" borderId="0" xfId="0" applyFont="1" applyBorder="1" applyAlignment="1" applyProtection="1">
      <alignment wrapText="1"/>
    </xf>
    <xf numFmtId="0" fontId="138" fillId="0" borderId="0" xfId="0" applyFont="1" applyFill="1" applyAlignment="1" applyProtection="1">
      <alignment horizontal="right"/>
    </xf>
    <xf numFmtId="0" fontId="20" fillId="0" borderId="0" xfId="0" applyFont="1" applyFill="1" applyProtection="1">
      <protection locked="0"/>
    </xf>
    <xf numFmtId="44" fontId="4" fillId="2" borderId="1" xfId="0" applyNumberFormat="1" applyFont="1" applyFill="1" applyBorder="1" applyAlignment="1" applyProtection="1">
      <alignment horizontal="right"/>
      <protection locked="0"/>
    </xf>
    <xf numFmtId="44" fontId="2" fillId="0" borderId="0" xfId="5" applyNumberFormat="1" applyFont="1" applyFill="1" applyAlignment="1" applyProtection="1">
      <alignment horizontal="right" wrapText="1"/>
      <protection locked="0"/>
    </xf>
    <xf numFmtId="44" fontId="126" fillId="0" borderId="0" xfId="0" applyNumberFormat="1" applyFont="1" applyAlignment="1" applyProtection="1">
      <alignment horizontal="right"/>
      <protection locked="0"/>
    </xf>
    <xf numFmtId="44" fontId="126" fillId="0" borderId="0" xfId="0" applyNumberFormat="1" applyFont="1" applyAlignment="1" applyProtection="1">
      <alignment horizontal="left"/>
      <protection locked="0"/>
    </xf>
    <xf numFmtId="44" fontId="3" fillId="0" borderId="0" xfId="5" applyNumberFormat="1" applyFont="1" applyFill="1" applyAlignment="1" applyProtection="1">
      <alignment horizontal="right" wrapText="1"/>
      <protection locked="0"/>
    </xf>
    <xf numFmtId="44" fontId="2" fillId="0" borderId="0" xfId="0" applyNumberFormat="1" applyFont="1" applyFill="1" applyAlignment="1" applyProtection="1">
      <alignment horizontal="left" vertical="top" wrapText="1"/>
      <protection locked="0"/>
    </xf>
    <xf numFmtId="44" fontId="11" fillId="0" borderId="0" xfId="2" applyNumberFormat="1" applyFont="1" applyFill="1" applyAlignment="1" applyProtection="1">
      <alignment vertical="top" wrapText="1"/>
      <protection locked="0"/>
    </xf>
    <xf numFmtId="44" fontId="11" fillId="0" borderId="0" xfId="6" applyNumberFormat="1" applyFont="1" applyFill="1" applyProtection="1">
      <protection locked="0"/>
    </xf>
    <xf numFmtId="44" fontId="2" fillId="0" borderId="0" xfId="0" applyNumberFormat="1" applyFont="1" applyFill="1" applyAlignment="1" applyProtection="1">
      <alignment horizontal="right"/>
      <protection locked="0"/>
    </xf>
    <xf numFmtId="0" fontId="3" fillId="0" borderId="0" xfId="0" applyFont="1" applyFill="1" applyAlignment="1" applyProtection="1">
      <alignment horizontal="right"/>
    </xf>
    <xf numFmtId="44" fontId="138" fillId="0" borderId="0" xfId="0" applyNumberFormat="1" applyFont="1" applyAlignment="1" applyProtection="1">
      <alignment horizontal="right"/>
      <protection locked="0"/>
    </xf>
    <xf numFmtId="44" fontId="4" fillId="2" borderId="1" xfId="0" applyNumberFormat="1" applyFont="1" applyFill="1" applyBorder="1" applyAlignment="1" applyProtection="1">
      <alignment horizontal="left"/>
    </xf>
    <xf numFmtId="44" fontId="2" fillId="0" borderId="0" xfId="1" applyNumberFormat="1" applyFont="1" applyFill="1" applyBorder="1" applyAlignment="1" applyProtection="1">
      <alignment horizontal="right" wrapText="1"/>
    </xf>
    <xf numFmtId="44" fontId="11" fillId="0" borderId="0" xfId="1" applyNumberFormat="1" applyFont="1" applyFill="1" applyBorder="1" applyAlignment="1" applyProtection="1">
      <alignment horizontal="right" wrapText="1"/>
    </xf>
    <xf numFmtId="44" fontId="138" fillId="0" borderId="0" xfId="0" applyNumberFormat="1" applyFont="1" applyAlignment="1" applyProtection="1">
      <alignment horizontal="right"/>
    </xf>
    <xf numFmtId="44" fontId="126" fillId="0" borderId="0" xfId="0" applyNumberFormat="1" applyFont="1" applyAlignment="1" applyProtection="1">
      <alignment horizontal="left"/>
    </xf>
    <xf numFmtId="44" fontId="126" fillId="0" borderId="0" xfId="0" applyNumberFormat="1" applyFont="1" applyAlignment="1" applyProtection="1">
      <alignment horizontal="right"/>
    </xf>
    <xf numFmtId="44" fontId="3" fillId="0" borderId="0" xfId="5" applyNumberFormat="1" applyFont="1" applyFill="1" applyAlignment="1" applyProtection="1">
      <alignment horizontal="right" wrapText="1"/>
    </xf>
    <xf numFmtId="44" fontId="2" fillId="0" borderId="0" xfId="0" applyNumberFormat="1" applyFont="1" applyFill="1" applyAlignment="1" applyProtection="1">
      <alignment horizontal="left" vertical="top" wrapText="1"/>
    </xf>
    <xf numFmtId="44" fontId="11" fillId="0" borderId="0" xfId="2" applyNumberFormat="1" applyFont="1" applyFill="1" applyAlignment="1" applyProtection="1">
      <alignment vertical="top" wrapText="1"/>
    </xf>
    <xf numFmtId="44" fontId="11" fillId="0" borderId="0" xfId="6" applyNumberFormat="1" applyFont="1" applyFill="1" applyProtection="1"/>
    <xf numFmtId="44" fontId="3" fillId="0" borderId="2" xfId="0" applyNumberFormat="1" applyFont="1" applyFill="1" applyBorder="1" applyAlignment="1" applyProtection="1">
      <alignment horizontal="right" wrapText="1"/>
    </xf>
    <xf numFmtId="44" fontId="2" fillId="0" borderId="0" xfId="0" applyNumberFormat="1" applyFont="1" applyFill="1" applyProtection="1"/>
    <xf numFmtId="44" fontId="2" fillId="0" borderId="0" xfId="0" applyNumberFormat="1" applyFont="1" applyProtection="1"/>
    <xf numFmtId="44" fontId="11" fillId="81" borderId="0" xfId="2" applyNumberFormat="1" applyFont="1" applyFill="1" applyAlignment="1" applyProtection="1">
      <alignment vertical="top" wrapText="1"/>
      <protection locked="0"/>
    </xf>
    <xf numFmtId="44" fontId="11" fillId="81" borderId="0" xfId="6" applyNumberFormat="1" applyFont="1" applyFill="1" applyProtection="1">
      <protection locked="0"/>
    </xf>
    <xf numFmtId="44" fontId="11" fillId="81" borderId="0" xfId="2" applyNumberFormat="1" applyFont="1" applyFill="1" applyAlignment="1" applyProtection="1">
      <alignment vertical="top" wrapText="1"/>
    </xf>
    <xf numFmtId="44" fontId="11" fillId="81" borderId="0" xfId="6" applyNumberFormat="1" applyFont="1" applyFill="1" applyProtection="1"/>
    <xf numFmtId="165" fontId="4" fillId="2" borderId="1" xfId="0" applyNumberFormat="1" applyFont="1" applyFill="1" applyBorder="1" applyAlignment="1" applyProtection="1">
      <alignment horizontal="right"/>
    </xf>
    <xf numFmtId="165" fontId="3" fillId="0" borderId="0" xfId="0" applyNumberFormat="1" applyFont="1" applyAlignment="1" applyProtection="1">
      <alignment horizontal="right"/>
    </xf>
    <xf numFmtId="165" fontId="2" fillId="0" borderId="0" xfId="0" applyNumberFormat="1" applyFont="1" applyAlignment="1" applyProtection="1">
      <alignment horizontal="right"/>
    </xf>
    <xf numFmtId="44" fontId="2" fillId="0" borderId="0" xfId="0" applyNumberFormat="1" applyFont="1" applyAlignment="1" applyProtection="1">
      <alignment horizontal="right"/>
    </xf>
    <xf numFmtId="165" fontId="2" fillId="0" borderId="0" xfId="0" applyNumberFormat="1" applyFont="1" applyAlignment="1" applyProtection="1">
      <alignment horizontal="right" vertical="top" wrapText="1"/>
    </xf>
    <xf numFmtId="44" fontId="2" fillId="0" borderId="0" xfId="0" applyNumberFormat="1" applyFont="1" applyAlignment="1" applyProtection="1">
      <alignment horizontal="right" wrapText="1"/>
    </xf>
    <xf numFmtId="165" fontId="3" fillId="0" borderId="2" xfId="0" applyNumberFormat="1" applyFont="1" applyBorder="1" applyAlignment="1" applyProtection="1">
      <alignment horizontal="right" wrapText="1"/>
    </xf>
    <xf numFmtId="44" fontId="3" fillId="0" borderId="2" xfId="0" applyNumberFormat="1" applyFont="1" applyBorder="1" applyAlignment="1" applyProtection="1">
      <alignment horizontal="right" wrapText="1"/>
    </xf>
    <xf numFmtId="165" fontId="2" fillId="0" borderId="0" xfId="1" applyNumberFormat="1" applyFont="1" applyFill="1" applyBorder="1" applyAlignment="1" applyProtection="1">
      <alignment horizontal="right" wrapText="1"/>
    </xf>
    <xf numFmtId="165" fontId="10" fillId="0" borderId="0" xfId="4" applyNumberFormat="1" applyFont="1" applyFill="1" applyBorder="1" applyAlignment="1" applyProtection="1">
      <alignment horizontal="right" wrapText="1"/>
    </xf>
    <xf numFmtId="165" fontId="9" fillId="0" borderId="0" xfId="3" applyNumberFormat="1" applyFont="1" applyFill="1" applyBorder="1" applyAlignment="1" applyProtection="1">
      <alignment horizontal="right" wrapText="1"/>
    </xf>
    <xf numFmtId="0" fontId="135" fillId="0" borderId="0" xfId="3799" applyFont="1" applyAlignment="1">
      <alignment horizontal="center" vertical="center" wrapText="1"/>
    </xf>
    <xf numFmtId="0" fontId="139" fillId="0" borderId="42" xfId="3800" applyFont="1">
      <alignment horizontal="left" vertical="center"/>
    </xf>
  </cellXfs>
  <cellStyles count="3812">
    <cellStyle name="_List10" xfId="9"/>
    <cellStyle name="_zahtevek" xfId="10"/>
    <cellStyle name="_zahtevek_1" xfId="11"/>
    <cellStyle name="20 % – Poudarek1 2" xfId="12"/>
    <cellStyle name="20 % – Poudarek1 3" xfId="13"/>
    <cellStyle name="20 % – Poudarek1 4" xfId="14"/>
    <cellStyle name="20 % – Poudarek2 2" xfId="15"/>
    <cellStyle name="20 % – Poudarek2 3" xfId="16"/>
    <cellStyle name="20 % – Poudarek2 4" xfId="17"/>
    <cellStyle name="20 % – Poudarek3 2" xfId="18"/>
    <cellStyle name="20 % – Poudarek3 3" xfId="19"/>
    <cellStyle name="20 % – Poudarek3 4" xfId="20"/>
    <cellStyle name="20 % – Poudarek4 2" xfId="21"/>
    <cellStyle name="20 % – Poudarek4 3" xfId="22"/>
    <cellStyle name="20 % – Poudarek4 4" xfId="23"/>
    <cellStyle name="20 % – Poudarek5 2" xfId="24"/>
    <cellStyle name="20 % – Poudarek5 3" xfId="25"/>
    <cellStyle name="20 % – Poudarek5 4" xfId="26"/>
    <cellStyle name="20 % – Poudarek6 2" xfId="27"/>
    <cellStyle name="20 % – Poudarek6 3" xfId="28"/>
    <cellStyle name="20 % – Poudarek6 4" xfId="29"/>
    <cellStyle name="20% - Accent1" xfId="30"/>
    <cellStyle name="20% - Accent1 2" xfId="31"/>
    <cellStyle name="20% - Accent1 2 2" xfId="32"/>
    <cellStyle name="20% - Accent1 2 2 2" xfId="33"/>
    <cellStyle name="20% - Accent1 2 2 2 2" xfId="34"/>
    <cellStyle name="20% - Accent1 2 2 2 3" xfId="35"/>
    <cellStyle name="20% - Accent1 2 2 3" xfId="36"/>
    <cellStyle name="20% - Accent1 2 2 3 2" xfId="37"/>
    <cellStyle name="20% - Accent1 2 2 3 3" xfId="3746"/>
    <cellStyle name="20% - Accent1 2 3" xfId="38"/>
    <cellStyle name="20% - Accent1 2 3 2" xfId="39"/>
    <cellStyle name="20% - Accent1 2 3 3" xfId="40"/>
    <cellStyle name="20% - Accent1 2 4" xfId="41"/>
    <cellStyle name="20% - Accent1 2 4 2" xfId="42"/>
    <cellStyle name="20% - Accent1 2 5" xfId="43"/>
    <cellStyle name="20% - Accent1 2 5 2" xfId="44"/>
    <cellStyle name="20% - Accent1 2 5 2 2" xfId="45"/>
    <cellStyle name="20% - Accent1 2 5 2 3" xfId="46"/>
    <cellStyle name="20% - Accent1 2 5 3" xfId="47"/>
    <cellStyle name="20% - Accent1 2 6" xfId="48"/>
    <cellStyle name="20% - Accent1 2 7" xfId="49"/>
    <cellStyle name="20% - Accent1 2 8" xfId="50"/>
    <cellStyle name="20% - Accent1 2 9" xfId="51"/>
    <cellStyle name="20% - Accent1 3" xfId="52"/>
    <cellStyle name="20% - Accent1 3 2" xfId="53"/>
    <cellStyle name="20% - Accent1 3 2 2" xfId="54"/>
    <cellStyle name="20% - Accent1 3 2 3" xfId="55"/>
    <cellStyle name="20% - Accent1 3 3" xfId="56"/>
    <cellStyle name="20% - Accent1 3 3 2" xfId="57"/>
    <cellStyle name="20% - Accent1 3 3 3" xfId="58"/>
    <cellStyle name="20% - Accent1 3 4" xfId="59"/>
    <cellStyle name="20% - Accent1 3 4 2" xfId="60"/>
    <cellStyle name="20% - Accent1 3 5" xfId="61"/>
    <cellStyle name="20% - Accent1 3 6" xfId="62"/>
    <cellStyle name="20% - Accent1 4" xfId="63"/>
    <cellStyle name="20% - Accent1 4 2" xfId="64"/>
    <cellStyle name="20% - Accent1 4 2 2" xfId="65"/>
    <cellStyle name="20% - Accent1 4 3" xfId="66"/>
    <cellStyle name="20% - Accent1 4 3 2" xfId="67"/>
    <cellStyle name="20% - Accent1 4 4" xfId="68"/>
    <cellStyle name="20% - Accent1 4 4 2" xfId="69"/>
    <cellStyle name="20% - Accent1 4 5" xfId="70"/>
    <cellStyle name="20% - Accent1 4 6" xfId="71"/>
    <cellStyle name="20% - Accent1 5" xfId="72"/>
    <cellStyle name="20% - Accent1 5 2" xfId="73"/>
    <cellStyle name="20% - Accent1 5 2 2" xfId="74"/>
    <cellStyle name="20% - Accent1 5 3" xfId="75"/>
    <cellStyle name="20% - Accent1 5 3 2" xfId="76"/>
    <cellStyle name="20% - Accent1 5 4" xfId="77"/>
    <cellStyle name="20% - Accent1 5 4 2" xfId="78"/>
    <cellStyle name="20% - Accent1 5 5" xfId="79"/>
    <cellStyle name="20% - Accent1 5 6" xfId="80"/>
    <cellStyle name="20% - Accent1 6" xfId="81"/>
    <cellStyle name="20% - Accent1 6 2" xfId="82"/>
    <cellStyle name="20% - Accent1 6 2 2" xfId="83"/>
    <cellStyle name="20% - Accent1 6 3" xfId="84"/>
    <cellStyle name="20% - Accent1 6 3 2" xfId="85"/>
    <cellStyle name="20% - Accent1 6 4" xfId="86"/>
    <cellStyle name="20% - Accent1 6 4 2" xfId="87"/>
    <cellStyle name="20% - Accent1 6 5" xfId="88"/>
    <cellStyle name="20% - Accent1 7" xfId="89"/>
    <cellStyle name="20% - Accent1 7 2" xfId="90"/>
    <cellStyle name="20% - Accent1 7 3" xfId="91"/>
    <cellStyle name="20% - Accent1 8" xfId="92"/>
    <cellStyle name="20% - Accent1 9" xfId="3745"/>
    <cellStyle name="20% - Accent2" xfId="93"/>
    <cellStyle name="20% - Accent2 2" xfId="94"/>
    <cellStyle name="20% - Accent2 2 2" xfId="95"/>
    <cellStyle name="20% - Accent2 2 2 2" xfId="96"/>
    <cellStyle name="20% - Accent2 2 2 2 2" xfId="97"/>
    <cellStyle name="20% - Accent2 2 2 2 3" xfId="98"/>
    <cellStyle name="20% - Accent2 2 2 3" xfId="99"/>
    <cellStyle name="20% - Accent2 2 2 3 2" xfId="100"/>
    <cellStyle name="20% - Accent2 2 3" xfId="101"/>
    <cellStyle name="20% - Accent2 2 3 2" xfId="102"/>
    <cellStyle name="20% - Accent2 2 3 3" xfId="103"/>
    <cellStyle name="20% - Accent2 2 4" xfId="104"/>
    <cellStyle name="20% - Accent2 2 4 2" xfId="105"/>
    <cellStyle name="20% - Accent2 2 5" xfId="106"/>
    <cellStyle name="20% - Accent2 2 5 2" xfId="107"/>
    <cellStyle name="20% - Accent2 2 5 2 2" xfId="108"/>
    <cellStyle name="20% - Accent2 2 5 2 3" xfId="109"/>
    <cellStyle name="20% - Accent2 2 5 3" xfId="110"/>
    <cellStyle name="20% - Accent2 2 6" xfId="111"/>
    <cellStyle name="20% - Accent2 2 7" xfId="112"/>
    <cellStyle name="20% - Accent2 2 8" xfId="113"/>
    <cellStyle name="20% - Accent2 2 9" xfId="114"/>
    <cellStyle name="20% - Accent2 3" xfId="115"/>
    <cellStyle name="20% - Accent2 3 2" xfId="116"/>
    <cellStyle name="20% - Accent2 3 2 2" xfId="117"/>
    <cellStyle name="20% - Accent2 3 2 3" xfId="118"/>
    <cellStyle name="20% - Accent2 3 3" xfId="119"/>
    <cellStyle name="20% - Accent2 3 3 2" xfId="120"/>
    <cellStyle name="20% - Accent2 3 3 3" xfId="121"/>
    <cellStyle name="20% - Accent2 3 4" xfId="122"/>
    <cellStyle name="20% - Accent2 3 4 2" xfId="123"/>
    <cellStyle name="20% - Accent2 3 5" xfId="124"/>
    <cellStyle name="20% - Accent2 3 6" xfId="125"/>
    <cellStyle name="20% - Accent2 4" xfId="126"/>
    <cellStyle name="20% - Accent2 4 2" xfId="127"/>
    <cellStyle name="20% - Accent2 4 2 2" xfId="128"/>
    <cellStyle name="20% - Accent2 4 3" xfId="129"/>
    <cellStyle name="20% - Accent2 4 3 2" xfId="130"/>
    <cellStyle name="20% - Accent2 4 4" xfId="131"/>
    <cellStyle name="20% - Accent2 4 4 2" xfId="132"/>
    <cellStyle name="20% - Accent2 4 5" xfId="133"/>
    <cellStyle name="20% - Accent2 4 6" xfId="134"/>
    <cellStyle name="20% - Accent2 5" xfId="135"/>
    <cellStyle name="20% - Accent2 5 2" xfId="136"/>
    <cellStyle name="20% - Accent2 5 2 2" xfId="137"/>
    <cellStyle name="20% - Accent2 5 3" xfId="138"/>
    <cellStyle name="20% - Accent2 5 3 2" xfId="139"/>
    <cellStyle name="20% - Accent2 5 4" xfId="140"/>
    <cellStyle name="20% - Accent2 5 4 2" xfId="141"/>
    <cellStyle name="20% - Accent2 5 5" xfId="142"/>
    <cellStyle name="20% - Accent2 5 6" xfId="143"/>
    <cellStyle name="20% - Accent2 6" xfId="144"/>
    <cellStyle name="20% - Accent2 6 2" xfId="145"/>
    <cellStyle name="20% - Accent2 6 2 2" xfId="146"/>
    <cellStyle name="20% - Accent2 6 3" xfId="147"/>
    <cellStyle name="20% - Accent2 6 3 2" xfId="148"/>
    <cellStyle name="20% - Accent2 6 4" xfId="149"/>
    <cellStyle name="20% - Accent2 6 4 2" xfId="150"/>
    <cellStyle name="20% - Accent2 6 5" xfId="151"/>
    <cellStyle name="20% - Accent2 7" xfId="152"/>
    <cellStyle name="20% - Accent2 7 2" xfId="153"/>
    <cellStyle name="20% - Accent2 7 3" xfId="154"/>
    <cellStyle name="20% - Accent2 8" xfId="155"/>
    <cellStyle name="20% - Accent3" xfId="156"/>
    <cellStyle name="20% - Accent3 2" xfId="157"/>
    <cellStyle name="20% - Accent3 2 2" xfId="158"/>
    <cellStyle name="20% - Accent3 2 2 2" xfId="159"/>
    <cellStyle name="20% - Accent3 2 2 2 2" xfId="160"/>
    <cellStyle name="20% - Accent3 2 2 2 3" xfId="161"/>
    <cellStyle name="20% - Accent3 2 2 3" xfId="162"/>
    <cellStyle name="20% - Accent3 2 2 3 2" xfId="163"/>
    <cellStyle name="20% - Accent3 2 2 3 3" xfId="3748"/>
    <cellStyle name="20% - Accent3 2 3" xfId="164"/>
    <cellStyle name="20% - Accent3 2 3 2" xfId="165"/>
    <cellStyle name="20% - Accent3 2 3 3" xfId="166"/>
    <cellStyle name="20% - Accent3 2 4" xfId="167"/>
    <cellStyle name="20% - Accent3 2 4 2" xfId="168"/>
    <cellStyle name="20% - Accent3 2 5" xfId="169"/>
    <cellStyle name="20% - Accent3 2 5 2" xfId="170"/>
    <cellStyle name="20% - Accent3 2 5 2 2" xfId="171"/>
    <cellStyle name="20% - Accent3 2 5 2 3" xfId="172"/>
    <cellStyle name="20% - Accent3 2 5 3" xfId="173"/>
    <cellStyle name="20% - Accent3 2 6" xfId="174"/>
    <cellStyle name="20% - Accent3 2 7" xfId="175"/>
    <cellStyle name="20% - Accent3 2 8" xfId="176"/>
    <cellStyle name="20% - Accent3 2 9" xfId="177"/>
    <cellStyle name="20% - Accent3 3" xfId="178"/>
    <cellStyle name="20% - Accent3 3 2" xfId="179"/>
    <cellStyle name="20% - Accent3 3 2 2" xfId="180"/>
    <cellStyle name="20% - Accent3 3 2 3" xfId="181"/>
    <cellStyle name="20% - Accent3 3 3" xfId="182"/>
    <cellStyle name="20% - Accent3 3 3 2" xfId="183"/>
    <cellStyle name="20% - Accent3 3 3 3" xfId="184"/>
    <cellStyle name="20% - Accent3 3 4" xfId="185"/>
    <cellStyle name="20% - Accent3 3 4 2" xfId="186"/>
    <cellStyle name="20% - Accent3 3 5" xfId="187"/>
    <cellStyle name="20% - Accent3 3 6" xfId="188"/>
    <cellStyle name="20% - Accent3 4" xfId="189"/>
    <cellStyle name="20% - Accent3 4 2" xfId="190"/>
    <cellStyle name="20% - Accent3 4 2 2" xfId="191"/>
    <cellStyle name="20% - Accent3 4 3" xfId="192"/>
    <cellStyle name="20% - Accent3 4 3 2" xfId="193"/>
    <cellStyle name="20% - Accent3 4 4" xfId="194"/>
    <cellStyle name="20% - Accent3 4 4 2" xfId="195"/>
    <cellStyle name="20% - Accent3 4 5" xfId="196"/>
    <cellStyle name="20% - Accent3 4 6" xfId="197"/>
    <cellStyle name="20% - Accent3 5" xfId="198"/>
    <cellStyle name="20% - Accent3 5 2" xfId="199"/>
    <cellStyle name="20% - Accent3 5 2 2" xfId="200"/>
    <cellStyle name="20% - Accent3 5 3" xfId="201"/>
    <cellStyle name="20% - Accent3 5 3 2" xfId="202"/>
    <cellStyle name="20% - Accent3 5 4" xfId="203"/>
    <cellStyle name="20% - Accent3 5 4 2" xfId="204"/>
    <cellStyle name="20% - Accent3 5 5" xfId="205"/>
    <cellStyle name="20% - Accent3 5 6" xfId="206"/>
    <cellStyle name="20% - Accent3 6" xfId="207"/>
    <cellStyle name="20% - Accent3 6 2" xfId="208"/>
    <cellStyle name="20% - Accent3 6 2 2" xfId="209"/>
    <cellStyle name="20% - Accent3 6 3" xfId="210"/>
    <cellStyle name="20% - Accent3 6 3 2" xfId="211"/>
    <cellStyle name="20% - Accent3 6 4" xfId="212"/>
    <cellStyle name="20% - Accent3 6 4 2" xfId="213"/>
    <cellStyle name="20% - Accent3 6 5" xfId="214"/>
    <cellStyle name="20% - Accent3 7" xfId="215"/>
    <cellStyle name="20% - Accent3 7 2" xfId="216"/>
    <cellStyle name="20% - Accent3 7 3" xfId="217"/>
    <cellStyle name="20% - Accent3 8" xfId="218"/>
    <cellStyle name="20% - Accent3 9" xfId="3747"/>
    <cellStyle name="20% - Accent4" xfId="219"/>
    <cellStyle name="20% - Accent4 2" xfId="220"/>
    <cellStyle name="20% - Accent4 2 2" xfId="221"/>
    <cellStyle name="20% - Accent4 2 2 2" xfId="222"/>
    <cellStyle name="20% - Accent4 2 2 2 2" xfId="223"/>
    <cellStyle name="20% - Accent4 2 2 2 3" xfId="224"/>
    <cellStyle name="20% - Accent4 2 2 3" xfId="225"/>
    <cellStyle name="20% - Accent4 2 2 3 2" xfId="226"/>
    <cellStyle name="20% - Accent4 2 3" xfId="227"/>
    <cellStyle name="20% - Accent4 2 3 2" xfId="228"/>
    <cellStyle name="20% - Accent4 2 3 3" xfId="229"/>
    <cellStyle name="20% - Accent4 2 4" xfId="230"/>
    <cellStyle name="20% - Accent4 2 4 2" xfId="231"/>
    <cellStyle name="20% - Accent4 2 5" xfId="232"/>
    <cellStyle name="20% - Accent4 2 5 2" xfId="233"/>
    <cellStyle name="20% - Accent4 2 5 2 2" xfId="234"/>
    <cellStyle name="20% - Accent4 2 5 2 3" xfId="235"/>
    <cellStyle name="20% - Accent4 2 5 3" xfId="236"/>
    <cellStyle name="20% - Accent4 2 6" xfId="237"/>
    <cellStyle name="20% - Accent4 2 7" xfId="238"/>
    <cellStyle name="20% - Accent4 2 8" xfId="239"/>
    <cellStyle name="20% - Accent4 2 9" xfId="240"/>
    <cellStyle name="20% - Accent4 3" xfId="241"/>
    <cellStyle name="20% - Accent4 3 2" xfId="242"/>
    <cellStyle name="20% - Accent4 3 2 2" xfId="243"/>
    <cellStyle name="20% - Accent4 3 2 3" xfId="244"/>
    <cellStyle name="20% - Accent4 3 3" xfId="245"/>
    <cellStyle name="20% - Accent4 3 3 2" xfId="246"/>
    <cellStyle name="20% - Accent4 3 3 3" xfId="247"/>
    <cellStyle name="20% - Accent4 3 4" xfId="248"/>
    <cellStyle name="20% - Accent4 3 4 2" xfId="249"/>
    <cellStyle name="20% - Accent4 3 5" xfId="250"/>
    <cellStyle name="20% - Accent4 3 6" xfId="251"/>
    <cellStyle name="20% - Accent4 4" xfId="252"/>
    <cellStyle name="20% - Accent4 4 2" xfId="253"/>
    <cellStyle name="20% - Accent4 4 2 2" xfId="254"/>
    <cellStyle name="20% - Accent4 4 3" xfId="255"/>
    <cellStyle name="20% - Accent4 4 3 2" xfId="256"/>
    <cellStyle name="20% - Accent4 4 4" xfId="257"/>
    <cellStyle name="20% - Accent4 4 4 2" xfId="258"/>
    <cellStyle name="20% - Accent4 4 5" xfId="259"/>
    <cellStyle name="20% - Accent4 4 6" xfId="260"/>
    <cellStyle name="20% - Accent4 5" xfId="261"/>
    <cellStyle name="20% - Accent4 5 2" xfId="262"/>
    <cellStyle name="20% - Accent4 5 2 2" xfId="263"/>
    <cellStyle name="20% - Accent4 5 3" xfId="264"/>
    <cellStyle name="20% - Accent4 5 3 2" xfId="265"/>
    <cellStyle name="20% - Accent4 5 4" xfId="266"/>
    <cellStyle name="20% - Accent4 5 4 2" xfId="267"/>
    <cellStyle name="20% - Accent4 5 5" xfId="268"/>
    <cellStyle name="20% - Accent4 5 6" xfId="269"/>
    <cellStyle name="20% - Accent4 6" xfId="270"/>
    <cellStyle name="20% - Accent4 6 2" xfId="271"/>
    <cellStyle name="20% - Accent4 6 2 2" xfId="272"/>
    <cellStyle name="20% - Accent4 6 3" xfId="273"/>
    <cellStyle name="20% - Accent4 6 3 2" xfId="274"/>
    <cellStyle name="20% - Accent4 6 4" xfId="275"/>
    <cellStyle name="20% - Accent4 6 4 2" xfId="276"/>
    <cellStyle name="20% - Accent4 6 5" xfId="277"/>
    <cellStyle name="20% - Accent4 7" xfId="278"/>
    <cellStyle name="20% - Accent4 7 2" xfId="279"/>
    <cellStyle name="20% - Accent4 7 3" xfId="280"/>
    <cellStyle name="20% - Accent4 8" xfId="281"/>
    <cellStyle name="20% - Accent5" xfId="282"/>
    <cellStyle name="20% - Accent5 2" xfId="283"/>
    <cellStyle name="20% - Accent5 2 2" xfId="284"/>
    <cellStyle name="20% - Accent5 2 2 2" xfId="285"/>
    <cellStyle name="20% - Accent5 2 2 3" xfId="286"/>
    <cellStyle name="20% - Accent5 2 2 3 2" xfId="3750"/>
    <cellStyle name="20% - Accent5 2 3" xfId="287"/>
    <cellStyle name="20% - Accent5 2 3 2" xfId="288"/>
    <cellStyle name="20% - Accent5 2 4" xfId="289"/>
    <cellStyle name="20% - Accent5 2 4 2" xfId="290"/>
    <cellStyle name="20% - Accent5 2 5" xfId="291"/>
    <cellStyle name="20% - Accent5 2 5 2" xfId="3751"/>
    <cellStyle name="20% - Accent5 2 6" xfId="292"/>
    <cellStyle name="20% - Accent5 3" xfId="293"/>
    <cellStyle name="20% - Accent5 3 2" xfId="294"/>
    <cellStyle name="20% - Accent5 3 2 2" xfId="295"/>
    <cellStyle name="20% - Accent5 3 3" xfId="296"/>
    <cellStyle name="20% - Accent5 3 3 2" xfId="297"/>
    <cellStyle name="20% - Accent5 3 4" xfId="298"/>
    <cellStyle name="20% - Accent5 3 4 2" xfId="299"/>
    <cellStyle name="20% - Accent5 3 5" xfId="300"/>
    <cellStyle name="20% - Accent5 3 6" xfId="301"/>
    <cellStyle name="20% - Accent5 4" xfId="302"/>
    <cellStyle name="20% - Accent5 4 2" xfId="303"/>
    <cellStyle name="20% - Accent5 4 2 2" xfId="304"/>
    <cellStyle name="20% - Accent5 4 3" xfId="305"/>
    <cellStyle name="20% - Accent5 4 3 2" xfId="306"/>
    <cellStyle name="20% - Accent5 4 4" xfId="307"/>
    <cellStyle name="20% - Accent5 4 4 2" xfId="308"/>
    <cellStyle name="20% - Accent5 4 5" xfId="309"/>
    <cellStyle name="20% - Accent5 4 6" xfId="310"/>
    <cellStyle name="20% - Accent5 5" xfId="311"/>
    <cellStyle name="20% - Accent5 5 2" xfId="312"/>
    <cellStyle name="20% - Accent5 5 2 2" xfId="313"/>
    <cellStyle name="20% - Accent5 5 3" xfId="314"/>
    <cellStyle name="20% - Accent5 5 3 2" xfId="315"/>
    <cellStyle name="20% - Accent5 5 4" xfId="316"/>
    <cellStyle name="20% - Accent5 5 4 2" xfId="317"/>
    <cellStyle name="20% - Accent5 5 5" xfId="318"/>
    <cellStyle name="20% - Accent5 5 6" xfId="319"/>
    <cellStyle name="20% - Accent5 6" xfId="320"/>
    <cellStyle name="20% - Accent5 6 2" xfId="321"/>
    <cellStyle name="20% - Accent5 6 2 2" xfId="322"/>
    <cellStyle name="20% - Accent5 6 3" xfId="323"/>
    <cellStyle name="20% - Accent5 6 3 2" xfId="324"/>
    <cellStyle name="20% - Accent5 6 4" xfId="325"/>
    <cellStyle name="20% - Accent5 6 4 2" xfId="326"/>
    <cellStyle name="20% - Accent5 6 5" xfId="327"/>
    <cellStyle name="20% - Accent5 7" xfId="3749"/>
    <cellStyle name="20% - Accent6" xfId="328"/>
    <cellStyle name="20% - Accent6 2" xfId="329"/>
    <cellStyle name="20% - Accent6 2 2" xfId="330"/>
    <cellStyle name="20% - Accent6 2 2 2" xfId="331"/>
    <cellStyle name="20% - Accent6 2 2 2 2" xfId="332"/>
    <cellStyle name="20% - Accent6 2 2 2 3" xfId="333"/>
    <cellStyle name="20% - Accent6 2 2 3" xfId="334"/>
    <cellStyle name="20% - Accent6 2 2 3 2" xfId="335"/>
    <cellStyle name="20% - Accent6 2 3" xfId="336"/>
    <cellStyle name="20% - Accent6 2 3 2" xfId="337"/>
    <cellStyle name="20% - Accent6 2 3 3" xfId="338"/>
    <cellStyle name="20% - Accent6 2 4" xfId="339"/>
    <cellStyle name="20% - Accent6 2 4 2" xfId="340"/>
    <cellStyle name="20% - Accent6 2 5" xfId="341"/>
    <cellStyle name="20% - Accent6 2 5 2" xfId="342"/>
    <cellStyle name="20% - Accent6 2 5 2 2" xfId="343"/>
    <cellStyle name="20% - Accent6 2 5 2 3" xfId="344"/>
    <cellStyle name="20% - Accent6 2 5 3" xfId="345"/>
    <cellStyle name="20% - Accent6 2 6" xfId="346"/>
    <cellStyle name="20% - Accent6 2 7" xfId="347"/>
    <cellStyle name="20% - Accent6 2 8" xfId="348"/>
    <cellStyle name="20% - Accent6 2 9" xfId="349"/>
    <cellStyle name="20% - Accent6 3" xfId="350"/>
    <cellStyle name="20% - Accent6 3 2" xfId="351"/>
    <cellStyle name="20% - Accent6 3 2 2" xfId="352"/>
    <cellStyle name="20% - Accent6 3 2 3" xfId="353"/>
    <cellStyle name="20% - Accent6 3 3" xfId="354"/>
    <cellStyle name="20% - Accent6 3 3 2" xfId="355"/>
    <cellStyle name="20% - Accent6 3 3 3" xfId="356"/>
    <cellStyle name="20% - Accent6 3 4" xfId="357"/>
    <cellStyle name="20% - Accent6 3 4 2" xfId="358"/>
    <cellStyle name="20% - Accent6 3 5" xfId="359"/>
    <cellStyle name="20% - Accent6 3 6" xfId="360"/>
    <cellStyle name="20% - Accent6 4" xfId="361"/>
    <cellStyle name="20% - Accent6 4 2" xfId="362"/>
    <cellStyle name="20% - Accent6 4 2 2" xfId="363"/>
    <cellStyle name="20% - Accent6 4 3" xfId="364"/>
    <cellStyle name="20% - Accent6 4 3 2" xfId="365"/>
    <cellStyle name="20% - Accent6 4 4" xfId="366"/>
    <cellStyle name="20% - Accent6 4 4 2" xfId="367"/>
    <cellStyle name="20% - Accent6 4 5" xfId="368"/>
    <cellStyle name="20% - Accent6 4 6" xfId="369"/>
    <cellStyle name="20% - Accent6 5" xfId="370"/>
    <cellStyle name="20% - Accent6 5 2" xfId="371"/>
    <cellStyle name="20% - Accent6 5 2 2" xfId="372"/>
    <cellStyle name="20% - Accent6 5 3" xfId="373"/>
    <cellStyle name="20% - Accent6 5 3 2" xfId="374"/>
    <cellStyle name="20% - Accent6 5 4" xfId="375"/>
    <cellStyle name="20% - Accent6 5 4 2" xfId="376"/>
    <cellStyle name="20% - Accent6 5 5" xfId="377"/>
    <cellStyle name="20% - Accent6 5 6" xfId="378"/>
    <cellStyle name="20% - Accent6 6" xfId="379"/>
    <cellStyle name="20% - Accent6 6 2" xfId="380"/>
    <cellStyle name="20% - Accent6 6 2 2" xfId="381"/>
    <cellStyle name="20% - Accent6 6 3" xfId="382"/>
    <cellStyle name="20% - Accent6 6 3 2" xfId="383"/>
    <cellStyle name="20% - Accent6 6 4" xfId="384"/>
    <cellStyle name="20% - Accent6 6 4 2" xfId="385"/>
    <cellStyle name="20% - Accent6 6 5" xfId="386"/>
    <cellStyle name="20% - Accent6 7" xfId="387"/>
    <cellStyle name="20% - Accent6 7 2" xfId="388"/>
    <cellStyle name="20% - Accent6 7 3" xfId="389"/>
    <cellStyle name="20% - Accent6 8" xfId="390"/>
    <cellStyle name="40 % – Poudarek1 2" xfId="391"/>
    <cellStyle name="40 % – Poudarek1 3" xfId="392"/>
    <cellStyle name="40 % – Poudarek1 4" xfId="393"/>
    <cellStyle name="40 % – Poudarek2 2" xfId="394"/>
    <cellStyle name="40 % – Poudarek2 3" xfId="395"/>
    <cellStyle name="40 % – Poudarek2 4" xfId="396"/>
    <cellStyle name="40 % – Poudarek3 2" xfId="397"/>
    <cellStyle name="40 % – Poudarek3 3" xfId="398"/>
    <cellStyle name="40 % – Poudarek3 4" xfId="399"/>
    <cellStyle name="40 % – Poudarek4 2" xfId="400"/>
    <cellStyle name="40 % – Poudarek4 3" xfId="401"/>
    <cellStyle name="40 % – Poudarek4 4" xfId="402"/>
    <cellStyle name="40 % – Poudarek5 2" xfId="403"/>
    <cellStyle name="40 % – Poudarek5 3" xfId="404"/>
    <cellStyle name="40 % – Poudarek5 4" xfId="405"/>
    <cellStyle name="40 % – Poudarek6 2" xfId="406"/>
    <cellStyle name="40 % – Poudarek6 3" xfId="407"/>
    <cellStyle name="40 % – Poudarek6 4" xfId="408"/>
    <cellStyle name="40% - Accent1" xfId="409"/>
    <cellStyle name="40% - Accent1 2" xfId="410"/>
    <cellStyle name="40% - Accent1 2 2" xfId="411"/>
    <cellStyle name="40% - Accent1 2 2 2" xfId="412"/>
    <cellStyle name="40% - Accent1 2 2 2 2" xfId="413"/>
    <cellStyle name="40% - Accent1 2 2 2 3" xfId="414"/>
    <cellStyle name="40% - Accent1 2 2 3" xfId="415"/>
    <cellStyle name="40% - Accent1 2 2 3 2" xfId="416"/>
    <cellStyle name="40% - Accent1 2 3" xfId="417"/>
    <cellStyle name="40% - Accent1 2 3 2" xfId="418"/>
    <cellStyle name="40% - Accent1 2 3 3" xfId="419"/>
    <cellStyle name="40% - Accent1 2 4" xfId="420"/>
    <cellStyle name="40% - Accent1 2 4 2" xfId="421"/>
    <cellStyle name="40% - Accent1 2 5" xfId="422"/>
    <cellStyle name="40% - Accent1 2 5 2" xfId="423"/>
    <cellStyle name="40% - Accent1 2 5 2 2" xfId="424"/>
    <cellStyle name="40% - Accent1 2 5 2 3" xfId="425"/>
    <cellStyle name="40% - Accent1 2 5 3" xfId="426"/>
    <cellStyle name="40% - Accent1 2 6" xfId="427"/>
    <cellStyle name="40% - Accent1 2 7" xfId="428"/>
    <cellStyle name="40% - Accent1 2 8" xfId="429"/>
    <cellStyle name="40% - Accent1 2 9" xfId="430"/>
    <cellStyle name="40% - Accent1 3" xfId="431"/>
    <cellStyle name="40% - Accent1 3 2" xfId="432"/>
    <cellStyle name="40% - Accent1 3 2 2" xfId="433"/>
    <cellStyle name="40% - Accent1 3 2 3" xfId="434"/>
    <cellStyle name="40% - Accent1 3 3" xfId="435"/>
    <cellStyle name="40% - Accent1 3 3 2" xfId="436"/>
    <cellStyle name="40% - Accent1 3 3 3" xfId="437"/>
    <cellStyle name="40% - Accent1 3 4" xfId="438"/>
    <cellStyle name="40% - Accent1 3 4 2" xfId="439"/>
    <cellStyle name="40% - Accent1 3 5" xfId="440"/>
    <cellStyle name="40% - Accent1 3 6" xfId="441"/>
    <cellStyle name="40% - Accent1 4" xfId="442"/>
    <cellStyle name="40% - Accent1 4 2" xfId="443"/>
    <cellStyle name="40% - Accent1 4 2 2" xfId="444"/>
    <cellStyle name="40% - Accent1 4 3" xfId="445"/>
    <cellStyle name="40% - Accent1 4 3 2" xfId="446"/>
    <cellStyle name="40% - Accent1 4 4" xfId="447"/>
    <cellStyle name="40% - Accent1 4 4 2" xfId="448"/>
    <cellStyle name="40% - Accent1 4 5" xfId="449"/>
    <cellStyle name="40% - Accent1 4 6" xfId="450"/>
    <cellStyle name="40% - Accent1 5" xfId="451"/>
    <cellStyle name="40% - Accent1 5 2" xfId="452"/>
    <cellStyle name="40% - Accent1 5 2 2" xfId="453"/>
    <cellStyle name="40% - Accent1 5 3" xfId="454"/>
    <cellStyle name="40% - Accent1 5 3 2" xfId="455"/>
    <cellStyle name="40% - Accent1 5 4" xfId="456"/>
    <cellStyle name="40% - Accent1 5 4 2" xfId="457"/>
    <cellStyle name="40% - Accent1 5 5" xfId="458"/>
    <cellStyle name="40% - Accent1 5 6" xfId="459"/>
    <cellStyle name="40% - Accent1 6" xfId="460"/>
    <cellStyle name="40% - Accent1 6 2" xfId="461"/>
    <cellStyle name="40% - Accent1 6 2 2" xfId="462"/>
    <cellStyle name="40% - Accent1 6 3" xfId="463"/>
    <cellStyle name="40% - Accent1 6 3 2" xfId="464"/>
    <cellStyle name="40% - Accent1 6 4" xfId="465"/>
    <cellStyle name="40% - Accent1 6 4 2" xfId="466"/>
    <cellStyle name="40% - Accent1 6 5" xfId="467"/>
    <cellStyle name="40% - Accent1 7" xfId="468"/>
    <cellStyle name="40% - Accent1 7 2" xfId="469"/>
    <cellStyle name="40% - Accent1 7 3" xfId="470"/>
    <cellStyle name="40% - Accent1 8" xfId="471"/>
    <cellStyle name="40% - Accent2" xfId="472"/>
    <cellStyle name="40% - Accent2 2" xfId="473"/>
    <cellStyle name="40% - Accent2 2 2" xfId="474"/>
    <cellStyle name="40% - Accent2 2 2 2" xfId="475"/>
    <cellStyle name="40% - Accent2 2 2 3" xfId="476"/>
    <cellStyle name="40% - Accent2 2 3" xfId="477"/>
    <cellStyle name="40% - Accent2 2 3 2" xfId="478"/>
    <cellStyle name="40% - Accent2 2 4" xfId="479"/>
    <cellStyle name="40% - Accent2 2 4 2" xfId="480"/>
    <cellStyle name="40% - Accent2 2 5" xfId="481"/>
    <cellStyle name="40% - Accent2 2 6" xfId="482"/>
    <cellStyle name="40% - Accent2 3" xfId="483"/>
    <cellStyle name="40% - Accent2 3 2" xfId="484"/>
    <cellStyle name="40% - Accent2 3 2 2" xfId="485"/>
    <cellStyle name="40% - Accent2 3 3" xfId="486"/>
    <cellStyle name="40% - Accent2 3 3 2" xfId="487"/>
    <cellStyle name="40% - Accent2 3 4" xfId="488"/>
    <cellStyle name="40% - Accent2 3 4 2" xfId="489"/>
    <cellStyle name="40% - Accent2 3 5" xfId="490"/>
    <cellStyle name="40% - Accent2 3 6" xfId="491"/>
    <cellStyle name="40% - Accent2 4" xfId="492"/>
    <cellStyle name="40% - Accent2 4 2" xfId="493"/>
    <cellStyle name="40% - Accent2 4 2 2" xfId="494"/>
    <cellStyle name="40% - Accent2 4 3" xfId="495"/>
    <cellStyle name="40% - Accent2 4 3 2" xfId="496"/>
    <cellStyle name="40% - Accent2 4 4" xfId="497"/>
    <cellStyle name="40% - Accent2 4 4 2" xfId="498"/>
    <cellStyle name="40% - Accent2 4 5" xfId="499"/>
    <cellStyle name="40% - Accent2 4 6" xfId="500"/>
    <cellStyle name="40% - Accent2 5" xfId="501"/>
    <cellStyle name="40% - Accent2 5 2" xfId="502"/>
    <cellStyle name="40% - Accent2 5 2 2" xfId="503"/>
    <cellStyle name="40% - Accent2 5 3" xfId="504"/>
    <cellStyle name="40% - Accent2 5 3 2" xfId="505"/>
    <cellStyle name="40% - Accent2 5 4" xfId="506"/>
    <cellStyle name="40% - Accent2 5 4 2" xfId="507"/>
    <cellStyle name="40% - Accent2 5 5" xfId="508"/>
    <cellStyle name="40% - Accent2 5 6" xfId="509"/>
    <cellStyle name="40% - Accent2 6" xfId="510"/>
    <cellStyle name="40% - Accent2 6 2" xfId="511"/>
    <cellStyle name="40% - Accent2 6 2 2" xfId="512"/>
    <cellStyle name="40% - Accent2 6 3" xfId="513"/>
    <cellStyle name="40% - Accent2 6 3 2" xfId="514"/>
    <cellStyle name="40% - Accent2 6 4" xfId="515"/>
    <cellStyle name="40% - Accent2 6 4 2" xfId="516"/>
    <cellStyle name="40% - Accent2 6 5" xfId="517"/>
    <cellStyle name="40% - Accent3" xfId="518"/>
    <cellStyle name="40% - Accent3 2" xfId="519"/>
    <cellStyle name="40% - Accent3 2 2" xfId="520"/>
    <cellStyle name="40% - Accent3 2 2 2" xfId="521"/>
    <cellStyle name="40% - Accent3 2 2 2 2" xfId="522"/>
    <cellStyle name="40% - Accent3 2 2 2 3" xfId="523"/>
    <cellStyle name="40% - Accent3 2 2 3" xfId="524"/>
    <cellStyle name="40% - Accent3 2 2 3 2" xfId="525"/>
    <cellStyle name="40% - Accent3 2 2 3 3" xfId="3753"/>
    <cellStyle name="40% - Accent3 2 3" xfId="526"/>
    <cellStyle name="40% - Accent3 2 3 2" xfId="527"/>
    <cellStyle name="40% - Accent3 2 3 3" xfId="528"/>
    <cellStyle name="40% - Accent3 2 4" xfId="529"/>
    <cellStyle name="40% - Accent3 2 4 2" xfId="530"/>
    <cellStyle name="40% - Accent3 2 5" xfId="531"/>
    <cellStyle name="40% - Accent3 2 5 2" xfId="532"/>
    <cellStyle name="40% - Accent3 2 5 2 2" xfId="533"/>
    <cellStyle name="40% - Accent3 2 5 2 3" xfId="534"/>
    <cellStyle name="40% - Accent3 2 5 3" xfId="535"/>
    <cellStyle name="40% - Accent3 2 6" xfId="536"/>
    <cellStyle name="40% - Accent3 2 7" xfId="537"/>
    <cellStyle name="40% - Accent3 2 8" xfId="538"/>
    <cellStyle name="40% - Accent3 2 9" xfId="539"/>
    <cellStyle name="40% - Accent3 3" xfId="540"/>
    <cellStyle name="40% - Accent3 3 2" xfId="541"/>
    <cellStyle name="40% - Accent3 3 2 2" xfId="542"/>
    <cellStyle name="40% - Accent3 3 2 3" xfId="543"/>
    <cellStyle name="40% - Accent3 3 3" xfId="544"/>
    <cellStyle name="40% - Accent3 3 3 2" xfId="545"/>
    <cellStyle name="40% - Accent3 3 3 3" xfId="546"/>
    <cellStyle name="40% - Accent3 3 4" xfId="547"/>
    <cellStyle name="40% - Accent3 3 4 2" xfId="548"/>
    <cellStyle name="40% - Accent3 3 5" xfId="549"/>
    <cellStyle name="40% - Accent3 3 6" xfId="550"/>
    <cellStyle name="40% - Accent3 4" xfId="551"/>
    <cellStyle name="40% - Accent3 4 2" xfId="552"/>
    <cellStyle name="40% - Accent3 4 2 2" xfId="553"/>
    <cellStyle name="40% - Accent3 4 3" xfId="554"/>
    <cellStyle name="40% - Accent3 4 3 2" xfId="555"/>
    <cellStyle name="40% - Accent3 4 4" xfId="556"/>
    <cellStyle name="40% - Accent3 4 4 2" xfId="557"/>
    <cellStyle name="40% - Accent3 4 5" xfId="558"/>
    <cellStyle name="40% - Accent3 4 6" xfId="559"/>
    <cellStyle name="40% - Accent3 5" xfId="560"/>
    <cellStyle name="40% - Accent3 5 2" xfId="561"/>
    <cellStyle name="40% - Accent3 5 2 2" xfId="562"/>
    <cellStyle name="40% - Accent3 5 3" xfId="563"/>
    <cellStyle name="40% - Accent3 5 3 2" xfId="564"/>
    <cellStyle name="40% - Accent3 5 4" xfId="565"/>
    <cellStyle name="40% - Accent3 5 4 2" xfId="566"/>
    <cellStyle name="40% - Accent3 5 5" xfId="567"/>
    <cellStyle name="40% - Accent3 5 6" xfId="568"/>
    <cellStyle name="40% - Accent3 6" xfId="569"/>
    <cellStyle name="40% - Accent3 6 2" xfId="570"/>
    <cellStyle name="40% - Accent3 6 2 2" xfId="571"/>
    <cellStyle name="40% - Accent3 6 3" xfId="572"/>
    <cellStyle name="40% - Accent3 6 3 2" xfId="573"/>
    <cellStyle name="40% - Accent3 6 4" xfId="574"/>
    <cellStyle name="40% - Accent3 6 4 2" xfId="575"/>
    <cellStyle name="40% - Accent3 6 5" xfId="576"/>
    <cellStyle name="40% - Accent3 7" xfId="577"/>
    <cellStyle name="40% - Accent3 7 2" xfId="578"/>
    <cellStyle name="40% - Accent3 7 3" xfId="579"/>
    <cellStyle name="40% - Accent3 8" xfId="580"/>
    <cellStyle name="40% - Accent3 9" xfId="3752"/>
    <cellStyle name="40% - Accent4" xfId="581"/>
    <cellStyle name="40% - Accent4 2" xfId="582"/>
    <cellStyle name="40% - Accent4 2 2" xfId="583"/>
    <cellStyle name="40% - Accent4 2 2 2" xfId="584"/>
    <cellStyle name="40% - Accent4 2 2 2 2" xfId="585"/>
    <cellStyle name="40% - Accent4 2 2 2 3" xfId="586"/>
    <cellStyle name="40% - Accent4 2 2 3" xfId="587"/>
    <cellStyle name="40% - Accent4 2 2 3 2" xfId="588"/>
    <cellStyle name="40% - Accent4 2 3" xfId="589"/>
    <cellStyle name="40% - Accent4 2 3 2" xfId="590"/>
    <cellStyle name="40% - Accent4 2 3 3" xfId="591"/>
    <cellStyle name="40% - Accent4 2 4" xfId="592"/>
    <cellStyle name="40% - Accent4 2 4 2" xfId="593"/>
    <cellStyle name="40% - Accent4 2 5" xfId="594"/>
    <cellStyle name="40% - Accent4 2 5 2" xfId="595"/>
    <cellStyle name="40% - Accent4 2 5 2 2" xfId="596"/>
    <cellStyle name="40% - Accent4 2 5 2 3" xfId="597"/>
    <cellStyle name="40% - Accent4 2 5 3" xfId="598"/>
    <cellStyle name="40% - Accent4 2 6" xfId="599"/>
    <cellStyle name="40% - Accent4 2 7" xfId="600"/>
    <cellStyle name="40% - Accent4 2 8" xfId="601"/>
    <cellStyle name="40% - Accent4 2 9" xfId="602"/>
    <cellStyle name="40% - Accent4 3" xfId="603"/>
    <cellStyle name="40% - Accent4 3 2" xfId="604"/>
    <cellStyle name="40% - Accent4 3 2 2" xfId="605"/>
    <cellStyle name="40% - Accent4 3 2 3" xfId="606"/>
    <cellStyle name="40% - Accent4 3 3" xfId="607"/>
    <cellStyle name="40% - Accent4 3 3 2" xfId="608"/>
    <cellStyle name="40% - Accent4 3 3 3" xfId="609"/>
    <cellStyle name="40% - Accent4 3 4" xfId="610"/>
    <cellStyle name="40% - Accent4 3 4 2" xfId="611"/>
    <cellStyle name="40% - Accent4 3 5" xfId="612"/>
    <cellStyle name="40% - Accent4 3 6" xfId="613"/>
    <cellStyle name="40% - Accent4 4" xfId="614"/>
    <cellStyle name="40% - Accent4 4 2" xfId="615"/>
    <cellStyle name="40% - Accent4 4 2 2" xfId="616"/>
    <cellStyle name="40% - Accent4 4 3" xfId="617"/>
    <cellStyle name="40% - Accent4 4 3 2" xfId="618"/>
    <cellStyle name="40% - Accent4 4 4" xfId="619"/>
    <cellStyle name="40% - Accent4 4 4 2" xfId="620"/>
    <cellStyle name="40% - Accent4 4 5" xfId="621"/>
    <cellStyle name="40% - Accent4 4 6" xfId="622"/>
    <cellStyle name="40% - Accent4 5" xfId="623"/>
    <cellStyle name="40% - Accent4 5 2" xfId="624"/>
    <cellStyle name="40% - Accent4 5 2 2" xfId="625"/>
    <cellStyle name="40% - Accent4 5 3" xfId="626"/>
    <cellStyle name="40% - Accent4 5 3 2" xfId="627"/>
    <cellStyle name="40% - Accent4 5 4" xfId="628"/>
    <cellStyle name="40% - Accent4 5 4 2" xfId="629"/>
    <cellStyle name="40% - Accent4 5 5" xfId="630"/>
    <cellStyle name="40% - Accent4 5 6" xfId="631"/>
    <cellStyle name="40% - Accent4 6" xfId="632"/>
    <cellStyle name="40% - Accent4 6 2" xfId="633"/>
    <cellStyle name="40% - Accent4 6 2 2" xfId="634"/>
    <cellStyle name="40% - Accent4 6 3" xfId="635"/>
    <cellStyle name="40% - Accent4 6 3 2" xfId="636"/>
    <cellStyle name="40% - Accent4 6 4" xfId="637"/>
    <cellStyle name="40% - Accent4 6 4 2" xfId="638"/>
    <cellStyle name="40% - Accent4 6 5" xfId="639"/>
    <cellStyle name="40% - Accent4 7" xfId="640"/>
    <cellStyle name="40% - Accent4 7 2" xfId="641"/>
    <cellStyle name="40% - Accent4 7 3" xfId="642"/>
    <cellStyle name="40% - Accent4 8" xfId="643"/>
    <cellStyle name="40% - Accent5" xfId="644"/>
    <cellStyle name="40% - Accent5 2" xfId="645"/>
    <cellStyle name="40% - Accent5 2 2" xfId="646"/>
    <cellStyle name="40% - Accent5 2 2 2" xfId="647"/>
    <cellStyle name="40% - Accent5 2 2 2 2" xfId="648"/>
    <cellStyle name="40% - Accent5 2 2 2 3" xfId="649"/>
    <cellStyle name="40% - Accent5 2 2 3" xfId="650"/>
    <cellStyle name="40% - Accent5 2 2 3 2" xfId="651"/>
    <cellStyle name="40% - Accent5 2 3" xfId="652"/>
    <cellStyle name="40% - Accent5 2 3 2" xfId="653"/>
    <cellStyle name="40% - Accent5 2 3 3" xfId="654"/>
    <cellStyle name="40% - Accent5 2 4" xfId="655"/>
    <cellStyle name="40% - Accent5 2 4 2" xfId="656"/>
    <cellStyle name="40% - Accent5 2 5" xfId="657"/>
    <cellStyle name="40% - Accent5 2 5 2" xfId="658"/>
    <cellStyle name="40% - Accent5 2 5 2 2" xfId="659"/>
    <cellStyle name="40% - Accent5 2 5 2 3" xfId="660"/>
    <cellStyle name="40% - Accent5 2 5 3" xfId="661"/>
    <cellStyle name="40% - Accent5 2 6" xfId="662"/>
    <cellStyle name="40% - Accent5 2 7" xfId="663"/>
    <cellStyle name="40% - Accent5 2 8" xfId="664"/>
    <cellStyle name="40% - Accent5 2 9" xfId="665"/>
    <cellStyle name="40% - Accent5 3" xfId="666"/>
    <cellStyle name="40% - Accent5 3 2" xfId="667"/>
    <cellStyle name="40% - Accent5 3 2 2" xfId="668"/>
    <cellStyle name="40% - Accent5 3 2 3" xfId="669"/>
    <cellStyle name="40% - Accent5 3 3" xfId="670"/>
    <cellStyle name="40% - Accent5 3 3 2" xfId="671"/>
    <cellStyle name="40% - Accent5 3 3 3" xfId="672"/>
    <cellStyle name="40% - Accent5 3 4" xfId="673"/>
    <cellStyle name="40% - Accent5 3 4 2" xfId="674"/>
    <cellStyle name="40% - Accent5 3 5" xfId="675"/>
    <cellStyle name="40% - Accent5 3 6" xfId="676"/>
    <cellStyle name="40% - Accent5 4" xfId="677"/>
    <cellStyle name="40% - Accent5 4 2" xfId="678"/>
    <cellStyle name="40% - Accent5 4 2 2" xfId="679"/>
    <cellStyle name="40% - Accent5 4 3" xfId="680"/>
    <cellStyle name="40% - Accent5 4 3 2" xfId="681"/>
    <cellStyle name="40% - Accent5 4 4" xfId="682"/>
    <cellStyle name="40% - Accent5 4 4 2" xfId="683"/>
    <cellStyle name="40% - Accent5 4 5" xfId="684"/>
    <cellStyle name="40% - Accent5 4 6" xfId="685"/>
    <cellStyle name="40% - Accent5 5" xfId="686"/>
    <cellStyle name="40% - Accent5 5 2" xfId="687"/>
    <cellStyle name="40% - Accent5 5 2 2" xfId="688"/>
    <cellStyle name="40% - Accent5 5 3" xfId="689"/>
    <cellStyle name="40% - Accent5 5 3 2" xfId="690"/>
    <cellStyle name="40% - Accent5 5 4" xfId="691"/>
    <cellStyle name="40% - Accent5 5 4 2" xfId="692"/>
    <cellStyle name="40% - Accent5 5 5" xfId="693"/>
    <cellStyle name="40% - Accent5 5 6" xfId="694"/>
    <cellStyle name="40% - Accent5 6" xfId="695"/>
    <cellStyle name="40% - Accent5 6 2" xfId="696"/>
    <cellStyle name="40% - Accent5 6 2 2" xfId="697"/>
    <cellStyle name="40% - Accent5 6 3" xfId="698"/>
    <cellStyle name="40% - Accent5 6 3 2" xfId="699"/>
    <cellStyle name="40% - Accent5 6 4" xfId="700"/>
    <cellStyle name="40% - Accent5 6 4 2" xfId="701"/>
    <cellStyle name="40% - Accent5 6 5" xfId="702"/>
    <cellStyle name="40% - Accent5 7" xfId="703"/>
    <cellStyle name="40% - Accent5 7 2" xfId="704"/>
    <cellStyle name="40% - Accent5 7 3" xfId="705"/>
    <cellStyle name="40% - Accent5 8" xfId="706"/>
    <cellStyle name="40% - Accent6" xfId="707"/>
    <cellStyle name="40% - Accent6 2" xfId="708"/>
    <cellStyle name="40% - Accent6 2 2" xfId="709"/>
    <cellStyle name="40% - Accent6 2 2 2" xfId="710"/>
    <cellStyle name="40% - Accent6 2 2 2 2" xfId="711"/>
    <cellStyle name="40% - Accent6 2 2 2 3" xfId="712"/>
    <cellStyle name="40% - Accent6 2 2 3" xfId="713"/>
    <cellStyle name="40% - Accent6 2 2 3 2" xfId="714"/>
    <cellStyle name="40% - Accent6 2 2 3 3" xfId="3755"/>
    <cellStyle name="40% - Accent6 2 3" xfId="715"/>
    <cellStyle name="40% - Accent6 2 3 2" xfId="716"/>
    <cellStyle name="40% - Accent6 2 3 3" xfId="717"/>
    <cellStyle name="40% - Accent6 2 4" xfId="718"/>
    <cellStyle name="40% - Accent6 2 4 2" xfId="719"/>
    <cellStyle name="40% - Accent6 2 5" xfId="720"/>
    <cellStyle name="40% - Accent6 2 5 2" xfId="721"/>
    <cellStyle name="40% - Accent6 2 5 2 2" xfId="722"/>
    <cellStyle name="40% - Accent6 2 5 2 3" xfId="723"/>
    <cellStyle name="40% - Accent6 2 5 3" xfId="724"/>
    <cellStyle name="40% - Accent6 2 6" xfId="725"/>
    <cellStyle name="40% - Accent6 2 7" xfId="726"/>
    <cellStyle name="40% - Accent6 2 8" xfId="727"/>
    <cellStyle name="40% - Accent6 2 9" xfId="728"/>
    <cellStyle name="40% - Accent6 3" xfId="729"/>
    <cellStyle name="40% - Accent6 3 2" xfId="730"/>
    <cellStyle name="40% - Accent6 3 2 2" xfId="731"/>
    <cellStyle name="40% - Accent6 3 2 3" xfId="732"/>
    <cellStyle name="40% - Accent6 3 3" xfId="733"/>
    <cellStyle name="40% - Accent6 3 3 2" xfId="734"/>
    <cellStyle name="40% - Accent6 3 3 3" xfId="735"/>
    <cellStyle name="40% - Accent6 3 4" xfId="736"/>
    <cellStyle name="40% - Accent6 3 4 2" xfId="737"/>
    <cellStyle name="40% - Accent6 3 5" xfId="738"/>
    <cellStyle name="40% - Accent6 3 6" xfId="739"/>
    <cellStyle name="40% - Accent6 4" xfId="740"/>
    <cellStyle name="40% - Accent6 4 2" xfId="741"/>
    <cellStyle name="40% - Accent6 4 2 2" xfId="742"/>
    <cellStyle name="40% - Accent6 4 3" xfId="743"/>
    <cellStyle name="40% - Accent6 4 3 2" xfId="744"/>
    <cellStyle name="40% - Accent6 4 4" xfId="745"/>
    <cellStyle name="40% - Accent6 4 4 2" xfId="746"/>
    <cellStyle name="40% - Accent6 4 5" xfId="747"/>
    <cellStyle name="40% - Accent6 4 6" xfId="748"/>
    <cellStyle name="40% - Accent6 5" xfId="749"/>
    <cellStyle name="40% - Accent6 5 2" xfId="750"/>
    <cellStyle name="40% - Accent6 5 2 2" xfId="751"/>
    <cellStyle name="40% - Accent6 5 3" xfId="752"/>
    <cellStyle name="40% - Accent6 5 3 2" xfId="753"/>
    <cellStyle name="40% - Accent6 5 4" xfId="754"/>
    <cellStyle name="40% - Accent6 5 4 2" xfId="755"/>
    <cellStyle name="40% - Accent6 5 5" xfId="756"/>
    <cellStyle name="40% - Accent6 5 6" xfId="757"/>
    <cellStyle name="40% - Accent6 6" xfId="758"/>
    <cellStyle name="40% - Accent6 6 2" xfId="759"/>
    <cellStyle name="40% - Accent6 6 2 2" xfId="760"/>
    <cellStyle name="40% - Accent6 6 3" xfId="761"/>
    <cellStyle name="40% - Accent6 6 3 2" xfId="762"/>
    <cellStyle name="40% - Accent6 6 4" xfId="763"/>
    <cellStyle name="40% - Accent6 6 4 2" xfId="764"/>
    <cellStyle name="40% - Accent6 6 5" xfId="765"/>
    <cellStyle name="40% - Accent6 7" xfId="766"/>
    <cellStyle name="40% - Accent6 7 2" xfId="767"/>
    <cellStyle name="40% - Accent6 7 3" xfId="768"/>
    <cellStyle name="40% - Accent6 8" xfId="769"/>
    <cellStyle name="40% - Accent6 9" xfId="3754"/>
    <cellStyle name="60 % – Poudarek1 2" xfId="770"/>
    <cellStyle name="60 % – Poudarek2 2" xfId="771"/>
    <cellStyle name="60 % – Poudarek3 2" xfId="772"/>
    <cellStyle name="60 % – Poudarek4 2" xfId="773"/>
    <cellStyle name="60 % – Poudarek5 2" xfId="774"/>
    <cellStyle name="60 % – Poudarek6 2" xfId="775"/>
    <cellStyle name="60% - Accent1" xfId="776"/>
    <cellStyle name="60% - Accent1 2" xfId="777"/>
    <cellStyle name="60% - Accent1 2 2" xfId="778"/>
    <cellStyle name="60% - Accent1 2 2 2" xfId="779"/>
    <cellStyle name="60% - Accent1 2 2 2 2" xfId="780"/>
    <cellStyle name="60% - Accent1 2 2 3" xfId="781"/>
    <cellStyle name="60% - Accent1 2 2 3 2" xfId="782"/>
    <cellStyle name="60% - Accent1 2 2 3 3" xfId="3757"/>
    <cellStyle name="60% - Accent1 2 3" xfId="783"/>
    <cellStyle name="60% - Accent1 2 3 2" xfId="784"/>
    <cellStyle name="60% - Accent1 2 4" xfId="785"/>
    <cellStyle name="60% - Accent1 2 5" xfId="786"/>
    <cellStyle name="60% - Accent1 2 5 2" xfId="787"/>
    <cellStyle name="60% - Accent1 2 5 2 2" xfId="788"/>
    <cellStyle name="60% - Accent1 2 5 2 3" xfId="789"/>
    <cellStyle name="60% - Accent1 2 5 3" xfId="790"/>
    <cellStyle name="60% - Accent1 2 6" xfId="791"/>
    <cellStyle name="60% - Accent1 2 7" xfId="792"/>
    <cellStyle name="60% - Accent1 2 8" xfId="793"/>
    <cellStyle name="60% - Accent1 3" xfId="794"/>
    <cellStyle name="60% - Accent1 3 2" xfId="795"/>
    <cellStyle name="60% - Accent1 3 2 2" xfId="796"/>
    <cellStyle name="60% - Accent1 3 3" xfId="797"/>
    <cellStyle name="60% - Accent1 3 3 2" xfId="798"/>
    <cellStyle name="60% - Accent1 3 4" xfId="799"/>
    <cellStyle name="60% - Accent1 3 5" xfId="800"/>
    <cellStyle name="60% - Accent1 4" xfId="801"/>
    <cellStyle name="60% - Accent1 4 2" xfId="802"/>
    <cellStyle name="60% - Accent1 4 3" xfId="803"/>
    <cellStyle name="60% - Accent1 4 4" xfId="804"/>
    <cellStyle name="60% - Accent1 4 5" xfId="805"/>
    <cellStyle name="60% - Accent1 5" xfId="806"/>
    <cellStyle name="60% - Accent1 5 2" xfId="807"/>
    <cellStyle name="60% - Accent1 5 3" xfId="808"/>
    <cellStyle name="60% - Accent1 5 4" xfId="809"/>
    <cellStyle name="60% - Accent1 5 5" xfId="810"/>
    <cellStyle name="60% - Accent1 6" xfId="811"/>
    <cellStyle name="60% - Accent1 6 2" xfId="812"/>
    <cellStyle name="60% - Accent1 6 3" xfId="813"/>
    <cellStyle name="60% - Accent1 6 4" xfId="814"/>
    <cellStyle name="60% - Accent1 7" xfId="815"/>
    <cellStyle name="60% - Accent1 7 2" xfId="816"/>
    <cellStyle name="60% - Accent1 7 3" xfId="817"/>
    <cellStyle name="60% - Accent1 8" xfId="818"/>
    <cellStyle name="60% - Accent1 9" xfId="3756"/>
    <cellStyle name="60% - Accent2" xfId="819"/>
    <cellStyle name="60% - Accent2 2" xfId="820"/>
    <cellStyle name="60% - Accent2 2 2" xfId="821"/>
    <cellStyle name="60% - Accent2 2 2 2" xfId="822"/>
    <cellStyle name="60% - Accent2 2 2 2 2" xfId="823"/>
    <cellStyle name="60% - Accent2 2 2 3" xfId="824"/>
    <cellStyle name="60% - Accent2 2 2 3 2" xfId="825"/>
    <cellStyle name="60% - Accent2 2 3" xfId="826"/>
    <cellStyle name="60% - Accent2 2 3 2" xfId="827"/>
    <cellStyle name="60% - Accent2 2 4" xfId="828"/>
    <cellStyle name="60% - Accent2 2 5" xfId="829"/>
    <cellStyle name="60% - Accent2 2 5 2" xfId="830"/>
    <cellStyle name="60% - Accent2 2 5 2 2" xfId="831"/>
    <cellStyle name="60% - Accent2 2 5 2 3" xfId="832"/>
    <cellStyle name="60% - Accent2 2 5 3" xfId="833"/>
    <cellStyle name="60% - Accent2 2 6" xfId="834"/>
    <cellStyle name="60% - Accent2 2 7" xfId="835"/>
    <cellStyle name="60% - Accent2 2 8" xfId="836"/>
    <cellStyle name="60% - Accent2 3" xfId="837"/>
    <cellStyle name="60% - Accent2 3 2" xfId="838"/>
    <cellStyle name="60% - Accent2 3 2 2" xfId="839"/>
    <cellStyle name="60% - Accent2 3 3" xfId="840"/>
    <cellStyle name="60% - Accent2 3 3 2" xfId="841"/>
    <cellStyle name="60% - Accent2 3 4" xfId="842"/>
    <cellStyle name="60% - Accent2 3 5" xfId="843"/>
    <cellStyle name="60% - Accent2 4" xfId="844"/>
    <cellStyle name="60% - Accent2 4 2" xfId="845"/>
    <cellStyle name="60% - Accent2 4 3" xfId="846"/>
    <cellStyle name="60% - Accent2 4 4" xfId="847"/>
    <cellStyle name="60% - Accent2 4 5" xfId="848"/>
    <cellStyle name="60% - Accent2 5" xfId="849"/>
    <cellStyle name="60% - Accent2 5 2" xfId="850"/>
    <cellStyle name="60% - Accent2 5 3" xfId="851"/>
    <cellStyle name="60% - Accent2 5 4" xfId="852"/>
    <cellStyle name="60% - Accent2 5 5" xfId="853"/>
    <cellStyle name="60% - Accent2 6" xfId="854"/>
    <cellStyle name="60% - Accent2 6 2" xfId="855"/>
    <cellStyle name="60% - Accent2 6 3" xfId="856"/>
    <cellStyle name="60% - Accent2 6 4" xfId="857"/>
    <cellStyle name="60% - Accent2 7" xfId="858"/>
    <cellStyle name="60% - Accent2 7 2" xfId="859"/>
    <cellStyle name="60% - Accent2 7 3" xfId="860"/>
    <cellStyle name="60% - Accent2 8" xfId="861"/>
    <cellStyle name="60% - Accent3" xfId="862"/>
    <cellStyle name="60% - Accent3 2" xfId="863"/>
    <cellStyle name="60% - Accent3 2 2" xfId="864"/>
    <cellStyle name="60% - Accent3 2 2 2" xfId="865"/>
    <cellStyle name="60% - Accent3 2 2 2 2" xfId="866"/>
    <cellStyle name="60% - Accent3 2 2 3" xfId="867"/>
    <cellStyle name="60% - Accent3 2 2 3 2" xfId="868"/>
    <cellStyle name="60% - Accent3 2 3" xfId="869"/>
    <cellStyle name="60% - Accent3 2 3 2" xfId="870"/>
    <cellStyle name="60% - Accent3 2 4" xfId="871"/>
    <cellStyle name="60% - Accent3 2 5" xfId="872"/>
    <cellStyle name="60% - Accent3 2 5 2" xfId="873"/>
    <cellStyle name="60% - Accent3 2 5 2 2" xfId="874"/>
    <cellStyle name="60% - Accent3 2 5 2 3" xfId="875"/>
    <cellStyle name="60% - Accent3 2 5 3" xfId="876"/>
    <cellStyle name="60% - Accent3 2 6" xfId="877"/>
    <cellStyle name="60% - Accent3 2 7" xfId="878"/>
    <cellStyle name="60% - Accent3 2 8" xfId="879"/>
    <cellStyle name="60% - Accent3 3" xfId="880"/>
    <cellStyle name="60% - Accent3 3 2" xfId="881"/>
    <cellStyle name="60% - Accent3 3 2 2" xfId="882"/>
    <cellStyle name="60% - Accent3 3 3" xfId="883"/>
    <cellStyle name="60% - Accent3 3 3 2" xfId="884"/>
    <cellStyle name="60% - Accent3 3 4" xfId="885"/>
    <cellStyle name="60% - Accent3 3 5" xfId="886"/>
    <cellStyle name="60% - Accent3 4" xfId="887"/>
    <cellStyle name="60% - Accent3 4 2" xfId="888"/>
    <cellStyle name="60% - Accent3 4 3" xfId="889"/>
    <cellStyle name="60% - Accent3 4 4" xfId="890"/>
    <cellStyle name="60% - Accent3 4 5" xfId="891"/>
    <cellStyle name="60% - Accent3 5" xfId="892"/>
    <cellStyle name="60% - Accent3 5 2" xfId="893"/>
    <cellStyle name="60% - Accent3 5 3" xfId="894"/>
    <cellStyle name="60% - Accent3 5 4" xfId="895"/>
    <cellStyle name="60% - Accent3 5 5" xfId="896"/>
    <cellStyle name="60% - Accent3 6" xfId="897"/>
    <cellStyle name="60% - Accent3 6 2" xfId="898"/>
    <cellStyle name="60% - Accent3 6 3" xfId="899"/>
    <cellStyle name="60% - Accent3 6 4" xfId="900"/>
    <cellStyle name="60% - Accent3 7" xfId="901"/>
    <cellStyle name="60% - Accent3 7 2" xfId="902"/>
    <cellStyle name="60% - Accent3 7 3" xfId="903"/>
    <cellStyle name="60% - Accent3 8" xfId="904"/>
    <cellStyle name="60% - Accent4" xfId="905"/>
    <cellStyle name="60% - Accent4 2" xfId="906"/>
    <cellStyle name="60% - Accent4 2 2" xfId="907"/>
    <cellStyle name="60% - Accent4 2 2 2" xfId="908"/>
    <cellStyle name="60% - Accent4 2 2 2 2" xfId="909"/>
    <cellStyle name="60% - Accent4 2 2 3" xfId="910"/>
    <cellStyle name="60% - Accent4 2 2 3 2" xfId="911"/>
    <cellStyle name="60% - Accent4 2 3" xfId="912"/>
    <cellStyle name="60% - Accent4 2 3 2" xfId="913"/>
    <cellStyle name="60% - Accent4 2 4" xfId="914"/>
    <cellStyle name="60% - Accent4 2 5" xfId="915"/>
    <cellStyle name="60% - Accent4 2 5 2" xfId="916"/>
    <cellStyle name="60% - Accent4 2 5 2 2" xfId="917"/>
    <cellStyle name="60% - Accent4 2 5 2 3" xfId="918"/>
    <cellStyle name="60% - Accent4 2 5 3" xfId="919"/>
    <cellStyle name="60% - Accent4 2 6" xfId="920"/>
    <cellStyle name="60% - Accent4 2 7" xfId="921"/>
    <cellStyle name="60% - Accent4 2 8" xfId="922"/>
    <cellStyle name="60% - Accent4 3" xfId="923"/>
    <cellStyle name="60% - Accent4 3 2" xfId="924"/>
    <cellStyle name="60% - Accent4 3 2 2" xfId="925"/>
    <cellStyle name="60% - Accent4 3 3" xfId="926"/>
    <cellStyle name="60% - Accent4 3 3 2" xfId="927"/>
    <cellStyle name="60% - Accent4 3 4" xfId="928"/>
    <cellStyle name="60% - Accent4 3 5" xfId="929"/>
    <cellStyle name="60% - Accent4 4" xfId="930"/>
    <cellStyle name="60% - Accent4 4 2" xfId="931"/>
    <cellStyle name="60% - Accent4 4 3" xfId="932"/>
    <cellStyle name="60% - Accent4 4 4" xfId="933"/>
    <cellStyle name="60% - Accent4 4 5" xfId="934"/>
    <cellStyle name="60% - Accent4 5" xfId="935"/>
    <cellStyle name="60% - Accent4 5 2" xfId="936"/>
    <cellStyle name="60% - Accent4 5 3" xfId="937"/>
    <cellStyle name="60% - Accent4 5 4" xfId="938"/>
    <cellStyle name="60% - Accent4 5 5" xfId="939"/>
    <cellStyle name="60% - Accent4 6" xfId="940"/>
    <cellStyle name="60% - Accent4 6 2" xfId="941"/>
    <cellStyle name="60% - Accent4 6 3" xfId="942"/>
    <cellStyle name="60% - Accent4 6 4" xfId="943"/>
    <cellStyle name="60% - Accent4 7" xfId="944"/>
    <cellStyle name="60% - Accent4 7 2" xfId="945"/>
    <cellStyle name="60% - Accent4 7 3" xfId="946"/>
    <cellStyle name="60% - Accent4 8" xfId="947"/>
    <cellStyle name="60% - Accent5" xfId="948"/>
    <cellStyle name="60% - Accent5 2" xfId="949"/>
    <cellStyle name="60% - Accent5 2 2" xfId="950"/>
    <cellStyle name="60% - Accent5 2 2 2" xfId="951"/>
    <cellStyle name="60% - Accent5 2 2 2 2" xfId="952"/>
    <cellStyle name="60% - Accent5 2 2 3" xfId="953"/>
    <cellStyle name="60% - Accent5 2 2 3 2" xfId="954"/>
    <cellStyle name="60% - Accent5 2 3" xfId="955"/>
    <cellStyle name="60% - Accent5 2 3 2" xfId="956"/>
    <cellStyle name="60% - Accent5 2 4" xfId="957"/>
    <cellStyle name="60% - Accent5 2 5" xfId="958"/>
    <cellStyle name="60% - Accent5 2 5 2" xfId="959"/>
    <cellStyle name="60% - Accent5 2 5 2 2" xfId="960"/>
    <cellStyle name="60% - Accent5 2 5 2 3" xfId="961"/>
    <cellStyle name="60% - Accent5 2 5 3" xfId="962"/>
    <cellStyle name="60% - Accent5 2 6" xfId="963"/>
    <cellStyle name="60% - Accent5 2 7" xfId="964"/>
    <cellStyle name="60% - Accent5 2 8" xfId="965"/>
    <cellStyle name="60% - Accent5 3" xfId="966"/>
    <cellStyle name="60% - Accent5 3 2" xfId="967"/>
    <cellStyle name="60% - Accent5 3 2 2" xfId="968"/>
    <cellStyle name="60% - Accent5 3 3" xfId="969"/>
    <cellStyle name="60% - Accent5 3 3 2" xfId="970"/>
    <cellStyle name="60% - Accent5 3 4" xfId="971"/>
    <cellStyle name="60% - Accent5 3 5" xfId="972"/>
    <cellStyle name="60% - Accent5 4" xfId="973"/>
    <cellStyle name="60% - Accent5 4 2" xfId="974"/>
    <cellStyle name="60% - Accent5 4 3" xfId="975"/>
    <cellStyle name="60% - Accent5 4 4" xfId="976"/>
    <cellStyle name="60% - Accent5 4 5" xfId="977"/>
    <cellStyle name="60% - Accent5 5" xfId="978"/>
    <cellStyle name="60% - Accent5 5 2" xfId="979"/>
    <cellStyle name="60% - Accent5 5 3" xfId="980"/>
    <cellStyle name="60% - Accent5 5 4" xfId="981"/>
    <cellStyle name="60% - Accent5 5 5" xfId="982"/>
    <cellStyle name="60% - Accent5 6" xfId="983"/>
    <cellStyle name="60% - Accent5 6 2" xfId="984"/>
    <cellStyle name="60% - Accent5 6 3" xfId="985"/>
    <cellStyle name="60% - Accent5 6 4" xfId="986"/>
    <cellStyle name="60% - Accent5 7" xfId="987"/>
    <cellStyle name="60% - Accent5 7 2" xfId="988"/>
    <cellStyle name="60% - Accent5 7 3" xfId="989"/>
    <cellStyle name="60% - Accent5 8" xfId="990"/>
    <cellStyle name="60% - Accent6" xfId="991"/>
    <cellStyle name="60% - Accent6 2" xfId="992"/>
    <cellStyle name="60% - Accent6 2 2" xfId="993"/>
    <cellStyle name="60% - Accent6 2 2 2" xfId="994"/>
    <cellStyle name="60% - Accent6 2 2 2 2" xfId="995"/>
    <cellStyle name="60% - Accent6 2 2 3" xfId="996"/>
    <cellStyle name="60% - Accent6 2 2 3 2" xfId="997"/>
    <cellStyle name="60% - Accent6 2 2 3 3" xfId="3759"/>
    <cellStyle name="60% - Accent6 2 3" xfId="998"/>
    <cellStyle name="60% - Accent6 2 3 2" xfId="999"/>
    <cellStyle name="60% - Accent6 2 4" xfId="1000"/>
    <cellStyle name="60% - Accent6 2 5" xfId="1001"/>
    <cellStyle name="60% - Accent6 2 5 2" xfId="1002"/>
    <cellStyle name="60% - Accent6 2 5 2 2" xfId="1003"/>
    <cellStyle name="60% - Accent6 2 5 2 3" xfId="1004"/>
    <cellStyle name="60% - Accent6 2 5 3" xfId="1005"/>
    <cellStyle name="60% - Accent6 2 6" xfId="1006"/>
    <cellStyle name="60% - Accent6 2 7" xfId="1007"/>
    <cellStyle name="60% - Accent6 2 8" xfId="1008"/>
    <cellStyle name="60% - Accent6 3" xfId="1009"/>
    <cellStyle name="60% - Accent6 3 2" xfId="1010"/>
    <cellStyle name="60% - Accent6 3 2 2" xfId="1011"/>
    <cellStyle name="60% - Accent6 3 3" xfId="1012"/>
    <cellStyle name="60% - Accent6 3 3 2" xfId="1013"/>
    <cellStyle name="60% - Accent6 3 4" xfId="1014"/>
    <cellStyle name="60% - Accent6 3 5" xfId="1015"/>
    <cellStyle name="60% - Accent6 4" xfId="1016"/>
    <cellStyle name="60% - Accent6 4 2" xfId="1017"/>
    <cellStyle name="60% - Accent6 4 3" xfId="1018"/>
    <cellStyle name="60% - Accent6 4 4" xfId="1019"/>
    <cellStyle name="60% - Accent6 4 5" xfId="1020"/>
    <cellStyle name="60% - Accent6 5" xfId="1021"/>
    <cellStyle name="60% - Accent6 5 2" xfId="1022"/>
    <cellStyle name="60% - Accent6 5 3" xfId="1023"/>
    <cellStyle name="60% - Accent6 5 4" xfId="1024"/>
    <cellStyle name="60% - Accent6 5 5" xfId="1025"/>
    <cellStyle name="60% - Accent6 6" xfId="1026"/>
    <cellStyle name="60% - Accent6 6 2" xfId="1027"/>
    <cellStyle name="60% - Accent6 6 3" xfId="1028"/>
    <cellStyle name="60% - Accent6 6 4" xfId="1029"/>
    <cellStyle name="60% - Accent6 7" xfId="1030"/>
    <cellStyle name="60% - Accent6 7 2" xfId="1031"/>
    <cellStyle name="60% - Accent6 7 3" xfId="1032"/>
    <cellStyle name="60% - Accent6 8" xfId="1033"/>
    <cellStyle name="60% - Accent6 9" xfId="3758"/>
    <cellStyle name="Accent1 - 20%" xfId="1034"/>
    <cellStyle name="Accent1 - 40%" xfId="1035"/>
    <cellStyle name="Accent1 - 60%" xfId="1036"/>
    <cellStyle name="Accent1 10" xfId="1037"/>
    <cellStyle name="Accent1 11" xfId="1038"/>
    <cellStyle name="Accent1 12" xfId="1039"/>
    <cellStyle name="Accent1 13" xfId="1040"/>
    <cellStyle name="Accent1 2" xfId="1041"/>
    <cellStyle name="Accent1 2 2" xfId="1042"/>
    <cellStyle name="Accent1 2 2 2" xfId="1043"/>
    <cellStyle name="Accent1 2 2 2 2" xfId="1044"/>
    <cellStyle name="Accent1 2 2 3" xfId="1045"/>
    <cellStyle name="Accent1 2 2 3 2" xfId="1046"/>
    <cellStyle name="Accent1 2 3" xfId="1047"/>
    <cellStyle name="Accent1 2 3 2" xfId="1048"/>
    <cellStyle name="Accent1 2 4" xfId="1049"/>
    <cellStyle name="Accent1 2 4 2" xfId="1050"/>
    <cellStyle name="Accent1 2 5" xfId="1051"/>
    <cellStyle name="Accent1 2 5 2" xfId="1052"/>
    <cellStyle name="Accent1 2 5 2 2" xfId="1053"/>
    <cellStyle name="Accent1 2 5 2 3" xfId="1054"/>
    <cellStyle name="Accent1 2 5 3" xfId="1055"/>
    <cellStyle name="Accent1 2 6" xfId="1056"/>
    <cellStyle name="Accent1 2 7" xfId="1057"/>
    <cellStyle name="Accent1 2 8" xfId="1058"/>
    <cellStyle name="Accent1 2 9" xfId="1059"/>
    <cellStyle name="Accent1 3" xfId="1060"/>
    <cellStyle name="Accent1 3 2" xfId="1061"/>
    <cellStyle name="Accent1 3 2 2" xfId="1062"/>
    <cellStyle name="Accent1 3 3" xfId="1063"/>
    <cellStyle name="Accent1 3 3 2" xfId="1064"/>
    <cellStyle name="Accent1 3 4" xfId="1065"/>
    <cellStyle name="Accent1 3 4 2" xfId="1066"/>
    <cellStyle name="Accent1 3 5" xfId="1067"/>
    <cellStyle name="Accent1 4" xfId="1068"/>
    <cellStyle name="Accent1 4 2" xfId="1069"/>
    <cellStyle name="Accent1 4 2 2" xfId="1070"/>
    <cellStyle name="Accent1 4 3" xfId="1071"/>
    <cellStyle name="Accent1 4 4" xfId="1072"/>
    <cellStyle name="Accent1 4 5" xfId="1073"/>
    <cellStyle name="Accent1 5" xfId="1074"/>
    <cellStyle name="Accent1 5 2" xfId="1075"/>
    <cellStyle name="Accent1 5 2 2" xfId="1076"/>
    <cellStyle name="Accent1 5 3" xfId="1077"/>
    <cellStyle name="Accent1 5 4" xfId="1078"/>
    <cellStyle name="Accent1 5 5" xfId="1079"/>
    <cellStyle name="Accent1 6" xfId="1080"/>
    <cellStyle name="Accent1 6 2" xfId="1081"/>
    <cellStyle name="Accent1 6 2 2" xfId="1082"/>
    <cellStyle name="Accent1 6 3" xfId="1083"/>
    <cellStyle name="Accent1 6 4" xfId="1084"/>
    <cellStyle name="Accent1 7" xfId="1085"/>
    <cellStyle name="Accent1 7 2" xfId="1086"/>
    <cellStyle name="Accent1 7 3" xfId="1087"/>
    <cellStyle name="Accent1 8" xfId="1088"/>
    <cellStyle name="Accent1 9" xfId="1089"/>
    <cellStyle name="Accent2 - 20%" xfId="1090"/>
    <cellStyle name="Accent2 - 40%" xfId="1091"/>
    <cellStyle name="Accent2 - 60%" xfId="1092"/>
    <cellStyle name="Accent2 10" xfId="1093"/>
    <cellStyle name="Accent2 11" xfId="1094"/>
    <cellStyle name="Accent2 12" xfId="1095"/>
    <cellStyle name="Accent2 13" xfId="1096"/>
    <cellStyle name="Accent2 2" xfId="1097"/>
    <cellStyle name="Accent2 2 2" xfId="1098"/>
    <cellStyle name="Accent2 2 2 2" xfId="1099"/>
    <cellStyle name="Accent2 2 2 2 2" xfId="1100"/>
    <cellStyle name="Accent2 2 2 3" xfId="1101"/>
    <cellStyle name="Accent2 2 2 3 2" xfId="1102"/>
    <cellStyle name="Accent2 2 3" xfId="1103"/>
    <cellStyle name="Accent2 2 3 2" xfId="1104"/>
    <cellStyle name="Accent2 2 4" xfId="1105"/>
    <cellStyle name="Accent2 2 4 2" xfId="1106"/>
    <cellStyle name="Accent2 2 5" xfId="1107"/>
    <cellStyle name="Accent2 2 5 2" xfId="1108"/>
    <cellStyle name="Accent2 2 5 2 2" xfId="1109"/>
    <cellStyle name="Accent2 2 5 2 3" xfId="1110"/>
    <cellStyle name="Accent2 2 5 3" xfId="1111"/>
    <cellStyle name="Accent2 2 6" xfId="1112"/>
    <cellStyle name="Accent2 2 7" xfId="1113"/>
    <cellStyle name="Accent2 2 8" xfId="1114"/>
    <cellStyle name="Accent2 2 9" xfId="1115"/>
    <cellStyle name="Accent2 3" xfId="1116"/>
    <cellStyle name="Accent2 3 2" xfId="1117"/>
    <cellStyle name="Accent2 3 2 2" xfId="1118"/>
    <cellStyle name="Accent2 3 3" xfId="1119"/>
    <cellStyle name="Accent2 3 3 2" xfId="1120"/>
    <cellStyle name="Accent2 3 4" xfId="1121"/>
    <cellStyle name="Accent2 3 4 2" xfId="1122"/>
    <cellStyle name="Accent2 3 5" xfId="1123"/>
    <cellStyle name="Accent2 4" xfId="1124"/>
    <cellStyle name="Accent2 4 2" xfId="1125"/>
    <cellStyle name="Accent2 4 2 2" xfId="1126"/>
    <cellStyle name="Accent2 4 3" xfId="1127"/>
    <cellStyle name="Accent2 4 4" xfId="1128"/>
    <cellStyle name="Accent2 4 5" xfId="1129"/>
    <cellStyle name="Accent2 5" xfId="1130"/>
    <cellStyle name="Accent2 5 2" xfId="1131"/>
    <cellStyle name="Accent2 5 2 2" xfId="1132"/>
    <cellStyle name="Accent2 5 3" xfId="1133"/>
    <cellStyle name="Accent2 5 4" xfId="1134"/>
    <cellStyle name="Accent2 5 5" xfId="1135"/>
    <cellStyle name="Accent2 6" xfId="1136"/>
    <cellStyle name="Accent2 6 2" xfId="1137"/>
    <cellStyle name="Accent2 6 2 2" xfId="1138"/>
    <cellStyle name="Accent2 6 3" xfId="1139"/>
    <cellStyle name="Accent2 6 4" xfId="1140"/>
    <cellStyle name="Accent2 7" xfId="1141"/>
    <cellStyle name="Accent2 7 2" xfId="1142"/>
    <cellStyle name="Accent2 7 3" xfId="1143"/>
    <cellStyle name="Accent2 8" xfId="1144"/>
    <cellStyle name="Accent2 9" xfId="1145"/>
    <cellStyle name="Accent3 - 20%" xfId="1146"/>
    <cellStyle name="Accent3 - 40%" xfId="1147"/>
    <cellStyle name="Accent3 - 60%" xfId="1148"/>
    <cellStyle name="Accent3 10" xfId="1149"/>
    <cellStyle name="Accent3 11" xfId="1150"/>
    <cellStyle name="Accent3 12" xfId="1151"/>
    <cellStyle name="Accent3 13" xfId="1152"/>
    <cellStyle name="Accent3 2" xfId="1153"/>
    <cellStyle name="Accent3 2 2" xfId="1154"/>
    <cellStyle name="Accent3 2 2 2" xfId="1155"/>
    <cellStyle name="Accent3 2 2 2 2" xfId="1156"/>
    <cellStyle name="Accent3 2 2 3" xfId="1157"/>
    <cellStyle name="Accent3 2 2 3 2" xfId="1158"/>
    <cellStyle name="Accent3 2 2 3 3" xfId="3760"/>
    <cellStyle name="Accent3 2 3" xfId="1159"/>
    <cellStyle name="Accent3 2 3 2" xfId="1160"/>
    <cellStyle name="Accent3 2 4" xfId="1161"/>
    <cellStyle name="Accent3 2 4 2" xfId="1162"/>
    <cellStyle name="Accent3 2 5" xfId="1163"/>
    <cellStyle name="Accent3 2 5 2" xfId="1164"/>
    <cellStyle name="Accent3 2 5 2 2" xfId="1165"/>
    <cellStyle name="Accent3 2 5 2 3" xfId="1166"/>
    <cellStyle name="Accent3 2 5 3" xfId="1167"/>
    <cellStyle name="Accent3 2 6" xfId="1168"/>
    <cellStyle name="Accent3 2 7" xfId="1169"/>
    <cellStyle name="Accent3 2 8" xfId="1170"/>
    <cellStyle name="Accent3 2 9" xfId="1171"/>
    <cellStyle name="Accent3 3" xfId="1172"/>
    <cellStyle name="Accent3 3 2" xfId="1173"/>
    <cellStyle name="Accent3 3 2 2" xfId="1174"/>
    <cellStyle name="Accent3 3 3" xfId="1175"/>
    <cellStyle name="Accent3 3 3 2" xfId="1176"/>
    <cellStyle name="Accent3 3 4" xfId="1177"/>
    <cellStyle name="Accent3 3 4 2" xfId="1178"/>
    <cellStyle name="Accent3 3 5" xfId="1179"/>
    <cellStyle name="Accent3 4" xfId="1180"/>
    <cellStyle name="Accent3 4 2" xfId="1181"/>
    <cellStyle name="Accent3 4 2 2" xfId="1182"/>
    <cellStyle name="Accent3 4 3" xfId="1183"/>
    <cellStyle name="Accent3 4 4" xfId="1184"/>
    <cellStyle name="Accent3 4 5" xfId="1185"/>
    <cellStyle name="Accent3 5" xfId="1186"/>
    <cellStyle name="Accent3 5 2" xfId="1187"/>
    <cellStyle name="Accent3 5 2 2" xfId="1188"/>
    <cellStyle name="Accent3 5 3" xfId="1189"/>
    <cellStyle name="Accent3 5 4" xfId="1190"/>
    <cellStyle name="Accent3 5 5" xfId="1191"/>
    <cellStyle name="Accent3 6" xfId="1192"/>
    <cellStyle name="Accent3 6 2" xfId="1193"/>
    <cellStyle name="Accent3 6 2 2" xfId="1194"/>
    <cellStyle name="Accent3 6 3" xfId="1195"/>
    <cellStyle name="Accent3 6 4" xfId="1196"/>
    <cellStyle name="Accent3 7" xfId="1197"/>
    <cellStyle name="Accent3 7 2" xfId="1198"/>
    <cellStyle name="Accent3 7 3" xfId="1199"/>
    <cellStyle name="Accent3 8" xfId="1200"/>
    <cellStyle name="Accent3 9" xfId="1201"/>
    <cellStyle name="Accent4 - 20%" xfId="1202"/>
    <cellStyle name="Accent4 - 40%" xfId="1203"/>
    <cellStyle name="Accent4 - 60%" xfId="1204"/>
    <cellStyle name="Accent4 10" xfId="1205"/>
    <cellStyle name="Accent4 11" xfId="1206"/>
    <cellStyle name="Accent4 12" xfId="1207"/>
    <cellStyle name="Accent4 13" xfId="1208"/>
    <cellStyle name="Accent4 2" xfId="1209"/>
    <cellStyle name="Accent4 2 2" xfId="1210"/>
    <cellStyle name="Accent4 2 2 2" xfId="1211"/>
    <cellStyle name="Accent4 2 2 2 2" xfId="1212"/>
    <cellStyle name="Accent4 2 2 3" xfId="1213"/>
    <cellStyle name="Accent4 2 2 3 2" xfId="1214"/>
    <cellStyle name="Accent4 2 3" xfId="1215"/>
    <cellStyle name="Accent4 2 3 2" xfId="1216"/>
    <cellStyle name="Accent4 2 4" xfId="1217"/>
    <cellStyle name="Accent4 2 4 2" xfId="1218"/>
    <cellStyle name="Accent4 2 5" xfId="1219"/>
    <cellStyle name="Accent4 2 5 2" xfId="1220"/>
    <cellStyle name="Accent4 2 5 2 2" xfId="1221"/>
    <cellStyle name="Accent4 2 5 2 3" xfId="1222"/>
    <cellStyle name="Accent4 2 5 3" xfId="1223"/>
    <cellStyle name="Accent4 2 6" xfId="1224"/>
    <cellStyle name="Accent4 2 7" xfId="1225"/>
    <cellStyle name="Accent4 2 8" xfId="1226"/>
    <cellStyle name="Accent4 2 9" xfId="1227"/>
    <cellStyle name="Accent4 3" xfId="1228"/>
    <cellStyle name="Accent4 3 2" xfId="1229"/>
    <cellStyle name="Accent4 3 2 2" xfId="1230"/>
    <cellStyle name="Accent4 3 3" xfId="1231"/>
    <cellStyle name="Accent4 3 3 2" xfId="1232"/>
    <cellStyle name="Accent4 3 4" xfId="1233"/>
    <cellStyle name="Accent4 3 4 2" xfId="1234"/>
    <cellStyle name="Accent4 3 5" xfId="1235"/>
    <cellStyle name="Accent4 4" xfId="1236"/>
    <cellStyle name="Accent4 4 2" xfId="1237"/>
    <cellStyle name="Accent4 4 2 2" xfId="1238"/>
    <cellStyle name="Accent4 4 3" xfId="1239"/>
    <cellStyle name="Accent4 4 4" xfId="1240"/>
    <cellStyle name="Accent4 4 5" xfId="1241"/>
    <cellStyle name="Accent4 5" xfId="1242"/>
    <cellStyle name="Accent4 5 2" xfId="1243"/>
    <cellStyle name="Accent4 5 2 2" xfId="1244"/>
    <cellStyle name="Accent4 5 3" xfId="1245"/>
    <cellStyle name="Accent4 5 4" xfId="1246"/>
    <cellStyle name="Accent4 5 5" xfId="1247"/>
    <cellStyle name="Accent4 6" xfId="1248"/>
    <cellStyle name="Accent4 6 2" xfId="1249"/>
    <cellStyle name="Accent4 6 2 2" xfId="1250"/>
    <cellStyle name="Accent4 6 3" xfId="1251"/>
    <cellStyle name="Accent4 6 4" xfId="1252"/>
    <cellStyle name="Accent4 7" xfId="1253"/>
    <cellStyle name="Accent4 7 2" xfId="1254"/>
    <cellStyle name="Accent4 7 3" xfId="1255"/>
    <cellStyle name="Accent4 8" xfId="1256"/>
    <cellStyle name="Accent4 9" xfId="1257"/>
    <cellStyle name="Accent5 - 20%" xfId="1258"/>
    <cellStyle name="Accent5 - 40%" xfId="1259"/>
    <cellStyle name="Accent5 - 60%" xfId="1260"/>
    <cellStyle name="Accent5 2" xfId="1261"/>
    <cellStyle name="Accent5 2 2" xfId="1262"/>
    <cellStyle name="Accent5 2 2 2" xfId="1263"/>
    <cellStyle name="Accent5 2 2 2 2" xfId="3761"/>
    <cellStyle name="Accent5 2 3" xfId="1264"/>
    <cellStyle name="Accent5 2 4" xfId="1265"/>
    <cellStyle name="Accent5 2 5" xfId="1266"/>
    <cellStyle name="Accent5 2 5 2" xfId="3762"/>
    <cellStyle name="Accent5 2 6" xfId="1267"/>
    <cellStyle name="Accent5 3" xfId="1268"/>
    <cellStyle name="Accent5 3 2" xfId="1269"/>
    <cellStyle name="Accent5 3 3" xfId="1270"/>
    <cellStyle name="Accent5 3 4" xfId="1271"/>
    <cellStyle name="Accent5 3 5" xfId="1272"/>
    <cellStyle name="Accent5 4" xfId="1273"/>
    <cellStyle name="Accent5 4 2" xfId="1274"/>
    <cellStyle name="Accent5 4 3" xfId="1275"/>
    <cellStyle name="Accent5 4 4" xfId="1276"/>
    <cellStyle name="Accent5 4 5" xfId="1277"/>
    <cellStyle name="Accent5 5" xfId="1278"/>
    <cellStyle name="Accent5 5 2" xfId="1279"/>
    <cellStyle name="Accent5 5 3" xfId="1280"/>
    <cellStyle name="Accent5 5 4" xfId="1281"/>
    <cellStyle name="Accent5 5 5" xfId="1282"/>
    <cellStyle name="Accent5 6" xfId="1283"/>
    <cellStyle name="Accent5 6 2" xfId="1284"/>
    <cellStyle name="Accent5 6 3" xfId="1285"/>
    <cellStyle name="Accent5 6 4" xfId="1286"/>
    <cellStyle name="Accent6 - 20%" xfId="1287"/>
    <cellStyle name="Accent6 - 40%" xfId="1288"/>
    <cellStyle name="Accent6 - 60%" xfId="1289"/>
    <cellStyle name="Accent6 10" xfId="1290"/>
    <cellStyle name="Accent6 11" xfId="1291"/>
    <cellStyle name="Accent6 12" xfId="1292"/>
    <cellStyle name="Accent6 13" xfId="1293"/>
    <cellStyle name="Accent6 2" xfId="1294"/>
    <cellStyle name="Accent6 2 2" xfId="1295"/>
    <cellStyle name="Accent6 2 2 2" xfId="1296"/>
    <cellStyle name="Accent6 2 2 2 2" xfId="1297"/>
    <cellStyle name="Accent6 2 2 3" xfId="1298"/>
    <cellStyle name="Accent6 2 2 3 2" xfId="1299"/>
    <cellStyle name="Accent6 2 2 3 3" xfId="3763"/>
    <cellStyle name="Accent6 2 3" xfId="1300"/>
    <cellStyle name="Accent6 2 3 2" xfId="1301"/>
    <cellStyle name="Accent6 2 4" xfId="1302"/>
    <cellStyle name="Accent6 2 4 2" xfId="1303"/>
    <cellStyle name="Accent6 2 5" xfId="1304"/>
    <cellStyle name="Accent6 2 5 2" xfId="1305"/>
    <cellStyle name="Accent6 2 5 2 2" xfId="1306"/>
    <cellStyle name="Accent6 2 5 2 3" xfId="1307"/>
    <cellStyle name="Accent6 2 5 3" xfId="1308"/>
    <cellStyle name="Accent6 2 6" xfId="1309"/>
    <cellStyle name="Accent6 2 7" xfId="1310"/>
    <cellStyle name="Accent6 2 8" xfId="1311"/>
    <cellStyle name="Accent6 2 9" xfId="1312"/>
    <cellStyle name="Accent6 3" xfId="1313"/>
    <cellStyle name="Accent6 3 2" xfId="1314"/>
    <cellStyle name="Accent6 3 2 2" xfId="1315"/>
    <cellStyle name="Accent6 3 3" xfId="1316"/>
    <cellStyle name="Accent6 3 3 2" xfId="1317"/>
    <cellStyle name="Accent6 3 4" xfId="1318"/>
    <cellStyle name="Accent6 3 4 2" xfId="1319"/>
    <cellStyle name="Accent6 3 5" xfId="1320"/>
    <cellStyle name="Accent6 4" xfId="1321"/>
    <cellStyle name="Accent6 4 2" xfId="1322"/>
    <cellStyle name="Accent6 4 2 2" xfId="1323"/>
    <cellStyle name="Accent6 4 3" xfId="1324"/>
    <cellStyle name="Accent6 4 4" xfId="1325"/>
    <cellStyle name="Accent6 4 5" xfId="1326"/>
    <cellStyle name="Accent6 5" xfId="1327"/>
    <cellStyle name="Accent6 5 2" xfId="1328"/>
    <cellStyle name="Accent6 5 2 2" xfId="1329"/>
    <cellStyle name="Accent6 5 3" xfId="1330"/>
    <cellStyle name="Accent6 5 4" xfId="1331"/>
    <cellStyle name="Accent6 5 5" xfId="1332"/>
    <cellStyle name="Accent6 6" xfId="1333"/>
    <cellStyle name="Accent6 6 2" xfId="1334"/>
    <cellStyle name="Accent6 6 2 2" xfId="1335"/>
    <cellStyle name="Accent6 6 3" xfId="1336"/>
    <cellStyle name="Accent6 6 4" xfId="1337"/>
    <cellStyle name="Accent6 7" xfId="1338"/>
    <cellStyle name="Accent6 7 2" xfId="1339"/>
    <cellStyle name="Accent6 7 3" xfId="1340"/>
    <cellStyle name="Accent6 8" xfId="1341"/>
    <cellStyle name="Accent6 9" xfId="1342"/>
    <cellStyle name="Bad 2" xfId="1343"/>
    <cellStyle name="Bad 2 2" xfId="1344"/>
    <cellStyle name="Bad 2 2 2" xfId="1345"/>
    <cellStyle name="Bad 2 2 2 2" xfId="1346"/>
    <cellStyle name="Bad 2 2 3" xfId="1347"/>
    <cellStyle name="Bad 2 2 3 2" xfId="1348"/>
    <cellStyle name="Bad 2 3" xfId="1349"/>
    <cellStyle name="Bad 2 3 2" xfId="1350"/>
    <cellStyle name="Bad 2 4" xfId="1351"/>
    <cellStyle name="Bad 2 4 2" xfId="1352"/>
    <cellStyle name="Bad 2 5" xfId="1353"/>
    <cellStyle name="Bad 2 5 2" xfId="1354"/>
    <cellStyle name="Bad 2 5 2 2" xfId="1355"/>
    <cellStyle name="Bad 2 5 2 3" xfId="1356"/>
    <cellStyle name="Bad 2 5 3" xfId="1357"/>
    <cellStyle name="Bad 2 6" xfId="1358"/>
    <cellStyle name="Bad 2 7" xfId="1359"/>
    <cellStyle name="Bad 2 8" xfId="1360"/>
    <cellStyle name="Bad 2 9" xfId="1361"/>
    <cellStyle name="Bad 3" xfId="1362"/>
    <cellStyle name="Bad 3 2" xfId="1363"/>
    <cellStyle name="Bad 3 2 2" xfId="1364"/>
    <cellStyle name="Bad 3 3" xfId="1365"/>
    <cellStyle name="Bad 3 3 2" xfId="1366"/>
    <cellStyle name="Bad 3 4" xfId="1367"/>
    <cellStyle name="Bad 3 4 2" xfId="1368"/>
    <cellStyle name="Bad 3 5" xfId="1369"/>
    <cellStyle name="Bad 4" xfId="1370"/>
    <cellStyle name="Bad 4 2" xfId="1371"/>
    <cellStyle name="Bad 4 3" xfId="1372"/>
    <cellStyle name="Bad 4 4" xfId="1373"/>
    <cellStyle name="Bad 4 5" xfId="1374"/>
    <cellStyle name="Bad 5" xfId="1375"/>
    <cellStyle name="Bad 5 2" xfId="1376"/>
    <cellStyle name="Bad 5 3" xfId="1377"/>
    <cellStyle name="Bad 5 4" xfId="1378"/>
    <cellStyle name="Bad 5 5" xfId="1379"/>
    <cellStyle name="Bad 6" xfId="1380"/>
    <cellStyle name="Bad 6 2" xfId="1381"/>
    <cellStyle name="Bad 6 3" xfId="1382"/>
    <cellStyle name="Bad 6 4" xfId="1383"/>
    <cellStyle name="Bad 7" xfId="1384"/>
    <cellStyle name="Bad 7 2" xfId="1385"/>
    <cellStyle name="Bad 7 3" xfId="1386"/>
    <cellStyle name="Bad 8" xfId="1387"/>
    <cellStyle name="Calculation 2" xfId="1388"/>
    <cellStyle name="Calculation 2 10" xfId="1389"/>
    <cellStyle name="Calculation 2 11" xfId="1390"/>
    <cellStyle name="Calculation 2 11 2" xfId="1391"/>
    <cellStyle name="Calculation 2 11 2 2" xfId="1392"/>
    <cellStyle name="Calculation 2 11 2 3" xfId="1393"/>
    <cellStyle name="Calculation 2 12" xfId="1394"/>
    <cellStyle name="Calculation 2 13" xfId="1395"/>
    <cellStyle name="Calculation 2 14" xfId="1396"/>
    <cellStyle name="Calculation 2 15" xfId="1397"/>
    <cellStyle name="Calculation 2 2" xfId="1398"/>
    <cellStyle name="Calculation 2 2 2" xfId="1399"/>
    <cellStyle name="Calculation 2 2 2 2" xfId="1400"/>
    <cellStyle name="Calculation 2 2 2 3" xfId="1401"/>
    <cellStyle name="Calculation 2 2 3" xfId="1402"/>
    <cellStyle name="Calculation 2 2 3 2" xfId="1403"/>
    <cellStyle name="Calculation 2 2 4" xfId="1404"/>
    <cellStyle name="Calculation 2 2 5" xfId="1405"/>
    <cellStyle name="Calculation 2 2 5 2" xfId="3764"/>
    <cellStyle name="Calculation 2 3" xfId="1406"/>
    <cellStyle name="Calculation 2 3 2" xfId="1407"/>
    <cellStyle name="Calculation 2 3 2 2" xfId="1408"/>
    <cellStyle name="Calculation 2 3 3" xfId="1409"/>
    <cellStyle name="Calculation 2 3 4" xfId="1410"/>
    <cellStyle name="Calculation 2 3 5" xfId="1411"/>
    <cellStyle name="Calculation 2 4" xfId="1412"/>
    <cellStyle name="Calculation 2 4 2" xfId="1413"/>
    <cellStyle name="Calculation 2 4 3" xfId="1414"/>
    <cellStyle name="Calculation 2 5" xfId="1415"/>
    <cellStyle name="Calculation 2 5 2" xfId="1416"/>
    <cellStyle name="Calculation 2 6" xfId="1417"/>
    <cellStyle name="Calculation 2 6 2" xfId="1418"/>
    <cellStyle name="Calculation 2 7" xfId="1419"/>
    <cellStyle name="Calculation 2 8" xfId="1420"/>
    <cellStyle name="Calculation 2 9" xfId="1421"/>
    <cellStyle name="Calculation 3" xfId="1422"/>
    <cellStyle name="Calculation 3 10" xfId="1423"/>
    <cellStyle name="Calculation 3 11" xfId="1424"/>
    <cellStyle name="Calculation 3 2" xfId="1425"/>
    <cellStyle name="Calculation 3 2 2" xfId="1426"/>
    <cellStyle name="Calculation 3 2 2 2" xfId="1427"/>
    <cellStyle name="Calculation 3 2 3" xfId="1428"/>
    <cellStyle name="Calculation 3 2 4" xfId="1429"/>
    <cellStyle name="Calculation 3 2 5" xfId="1430"/>
    <cellStyle name="Calculation 3 3" xfId="1431"/>
    <cellStyle name="Calculation 3 3 2" xfId="1432"/>
    <cellStyle name="Calculation 3 3 2 2" xfId="1433"/>
    <cellStyle name="Calculation 3 3 3" xfId="1434"/>
    <cellStyle name="Calculation 3 3 4" xfId="1435"/>
    <cellStyle name="Calculation 3 3 5" xfId="1436"/>
    <cellStyle name="Calculation 3 4" xfId="1437"/>
    <cellStyle name="Calculation 3 4 2" xfId="1438"/>
    <cellStyle name="Calculation 3 4 3" xfId="1439"/>
    <cellStyle name="Calculation 3 5" xfId="1440"/>
    <cellStyle name="Calculation 3 6" xfId="1441"/>
    <cellStyle name="Calculation 3 7" xfId="1442"/>
    <cellStyle name="Calculation 3 8" xfId="1443"/>
    <cellStyle name="Calculation 3 9" xfId="1444"/>
    <cellStyle name="Calculation 4" xfId="1445"/>
    <cellStyle name="Calculation 4 10" xfId="1446"/>
    <cellStyle name="Calculation 4 11" xfId="1447"/>
    <cellStyle name="Calculation 4 2" xfId="1448"/>
    <cellStyle name="Calculation 4 2 2" xfId="1449"/>
    <cellStyle name="Calculation 4 2 2 2" xfId="1450"/>
    <cellStyle name="Calculation 4 2 3" xfId="1451"/>
    <cellStyle name="Calculation 4 2 4" xfId="1452"/>
    <cellStyle name="Calculation 4 3" xfId="1453"/>
    <cellStyle name="Calculation 4 3 2" xfId="1454"/>
    <cellStyle name="Calculation 4 3 2 2" xfId="1455"/>
    <cellStyle name="Calculation 4 3 3" xfId="1456"/>
    <cellStyle name="Calculation 4 3 4" xfId="1457"/>
    <cellStyle name="Calculation 4 4" xfId="1458"/>
    <cellStyle name="Calculation 4 4 2" xfId="1459"/>
    <cellStyle name="Calculation 4 5" xfId="1460"/>
    <cellStyle name="Calculation 4 6" xfId="1461"/>
    <cellStyle name="Calculation 4 7" xfId="1462"/>
    <cellStyle name="Calculation 4 8" xfId="1463"/>
    <cellStyle name="Calculation 4 9" xfId="1464"/>
    <cellStyle name="Calculation 5" xfId="1465"/>
    <cellStyle name="Calculation 5 10" xfId="1466"/>
    <cellStyle name="Calculation 5 11" xfId="1467"/>
    <cellStyle name="Calculation 5 2" xfId="1468"/>
    <cellStyle name="Calculation 5 2 2" xfId="1469"/>
    <cellStyle name="Calculation 5 2 2 2" xfId="1470"/>
    <cellStyle name="Calculation 5 2 3" xfId="1471"/>
    <cellStyle name="Calculation 5 2 4" xfId="1472"/>
    <cellStyle name="Calculation 5 3" xfId="1473"/>
    <cellStyle name="Calculation 5 3 2" xfId="1474"/>
    <cellStyle name="Calculation 5 3 2 2" xfId="1475"/>
    <cellStyle name="Calculation 5 3 3" xfId="1476"/>
    <cellStyle name="Calculation 5 3 4" xfId="1477"/>
    <cellStyle name="Calculation 5 4" xfId="1478"/>
    <cellStyle name="Calculation 5 4 2" xfId="1479"/>
    <cellStyle name="Calculation 5 5" xfId="1480"/>
    <cellStyle name="Calculation 5 6" xfId="1481"/>
    <cellStyle name="Calculation 5 7" xfId="1482"/>
    <cellStyle name="Calculation 5 8" xfId="1483"/>
    <cellStyle name="Calculation 5 9" xfId="1484"/>
    <cellStyle name="Calculation 6" xfId="1485"/>
    <cellStyle name="Calculation 6 10" xfId="1486"/>
    <cellStyle name="Calculation 6 2" xfId="1487"/>
    <cellStyle name="Calculation 6 2 2" xfId="1488"/>
    <cellStyle name="Calculation 6 2 2 2" xfId="1489"/>
    <cellStyle name="Calculation 6 2 3" xfId="1490"/>
    <cellStyle name="Calculation 6 2 4" xfId="1491"/>
    <cellStyle name="Calculation 6 3" xfId="1492"/>
    <cellStyle name="Calculation 6 3 2" xfId="1493"/>
    <cellStyle name="Calculation 6 3 2 2" xfId="1494"/>
    <cellStyle name="Calculation 6 3 3" xfId="1495"/>
    <cellStyle name="Calculation 6 3 4" xfId="1496"/>
    <cellStyle name="Calculation 6 4" xfId="1497"/>
    <cellStyle name="Calculation 6 4 2" xfId="1498"/>
    <cellStyle name="Calculation 6 5" xfId="1499"/>
    <cellStyle name="Calculation 6 6" xfId="1500"/>
    <cellStyle name="Calculation 6 7" xfId="1501"/>
    <cellStyle name="Calculation 6 8" xfId="1502"/>
    <cellStyle name="Calculation 6 9" xfId="1503"/>
    <cellStyle name="Calculation 7" xfId="1504"/>
    <cellStyle name="Calculation 7 2" xfId="1505"/>
    <cellStyle name="Calculation 7 3" xfId="1506"/>
    <cellStyle name="Calculation 8" xfId="1507"/>
    <cellStyle name="Check Cell 2" xfId="1508"/>
    <cellStyle name="Check Cell 2 2" xfId="1509"/>
    <cellStyle name="Check Cell 2 2 2" xfId="1510"/>
    <cellStyle name="Check Cell 2 2 2 2" xfId="3765"/>
    <cellStyle name="Check Cell 2 3" xfId="1511"/>
    <cellStyle name="Check Cell 2 4" xfId="1512"/>
    <cellStyle name="Check Cell 2 5" xfId="1513"/>
    <cellStyle name="Check Cell 2 5 2" xfId="3766"/>
    <cellStyle name="Check Cell 2 6" xfId="1514"/>
    <cellStyle name="Check Cell 3" xfId="1515"/>
    <cellStyle name="Check Cell 3 2" xfId="1516"/>
    <cellStyle name="Check Cell 3 3" xfId="1517"/>
    <cellStyle name="Check Cell 3 4" xfId="1518"/>
    <cellStyle name="Check Cell 3 5" xfId="1519"/>
    <cellStyle name="Check Cell 4" xfId="1520"/>
    <cellStyle name="Check Cell 4 2" xfId="1521"/>
    <cellStyle name="Check Cell 4 3" xfId="1522"/>
    <cellStyle name="Check Cell 4 4" xfId="1523"/>
    <cellStyle name="Check Cell 4 5" xfId="1524"/>
    <cellStyle name="Check Cell 5" xfId="1525"/>
    <cellStyle name="Check Cell 5 2" xfId="1526"/>
    <cellStyle name="Check Cell 5 3" xfId="1527"/>
    <cellStyle name="Check Cell 5 4" xfId="1528"/>
    <cellStyle name="Check Cell 5 5" xfId="1529"/>
    <cellStyle name="Check Cell 6" xfId="1530"/>
    <cellStyle name="Check Cell 6 2" xfId="1531"/>
    <cellStyle name="Check Cell 6 3" xfId="1532"/>
    <cellStyle name="Check Cell 6 4" xfId="1533"/>
    <cellStyle name="ColStyle1" xfId="1534"/>
    <cellStyle name="ColStyle1 2" xfId="1535"/>
    <cellStyle name="ColStyle2" xfId="1536"/>
    <cellStyle name="ColStyle2 2" xfId="1537"/>
    <cellStyle name="ColStyle3" xfId="1538"/>
    <cellStyle name="ColStyle3 2" xfId="1539"/>
    <cellStyle name="Comma 10" xfId="1540"/>
    <cellStyle name="Comma 10 2" xfId="1541"/>
    <cellStyle name="Comma 10 3" xfId="1542"/>
    <cellStyle name="Comma 11" xfId="1543"/>
    <cellStyle name="Comma 12" xfId="1544"/>
    <cellStyle name="Comma 12 10" xfId="1545"/>
    <cellStyle name="Comma 12 11" xfId="1546"/>
    <cellStyle name="Comma 12 12" xfId="1547"/>
    <cellStyle name="Comma 12 13" xfId="1548"/>
    <cellStyle name="Comma 12 14" xfId="1549"/>
    <cellStyle name="Comma 12 15" xfId="1550"/>
    <cellStyle name="Comma 12 16" xfId="1551"/>
    <cellStyle name="Comma 12 17" xfId="1552"/>
    <cellStyle name="Comma 12 2" xfId="1553"/>
    <cellStyle name="Comma 12 2 2" xfId="1554"/>
    <cellStyle name="Comma 12 2 2 2" xfId="1555"/>
    <cellStyle name="Comma 12 2 3" xfId="1556"/>
    <cellStyle name="Comma 12 2 4" xfId="1557"/>
    <cellStyle name="Comma 12 3" xfId="1558"/>
    <cellStyle name="Comma 12 3 2" xfId="1559"/>
    <cellStyle name="Comma 12 3 3" xfId="1560"/>
    <cellStyle name="Comma 12 4" xfId="1561"/>
    <cellStyle name="Comma 12 4 2" xfId="1562"/>
    <cellStyle name="Comma 12 5" xfId="1563"/>
    <cellStyle name="Comma 12 6" xfId="1564"/>
    <cellStyle name="Comma 12 7" xfId="1565"/>
    <cellStyle name="Comma 12 8" xfId="1566"/>
    <cellStyle name="Comma 12 9" xfId="1567"/>
    <cellStyle name="Comma 13" xfId="1568"/>
    <cellStyle name="Comma 13 2" xfId="1569"/>
    <cellStyle name="Comma 14" xfId="1570"/>
    <cellStyle name="Comma 14 2" xfId="1571"/>
    <cellStyle name="Comma 16" xfId="1572"/>
    <cellStyle name="Comma 17" xfId="1573"/>
    <cellStyle name="Comma 19" xfId="1574"/>
    <cellStyle name="Comma 2" xfId="1575"/>
    <cellStyle name="Comma 2 10" xfId="1576"/>
    <cellStyle name="Comma 2 10 2" xfId="1577"/>
    <cellStyle name="Comma 2 11" xfId="1578"/>
    <cellStyle name="Comma 2 11 2" xfId="1579"/>
    <cellStyle name="Comma 2 11 3" xfId="1580"/>
    <cellStyle name="Comma 2 11 4" xfId="1581"/>
    <cellStyle name="Comma 2 12" xfId="1582"/>
    <cellStyle name="Comma 2 12 2" xfId="1583"/>
    <cellStyle name="Comma 2 13" xfId="1584"/>
    <cellStyle name="Comma 2 13 2" xfId="1585"/>
    <cellStyle name="Comma 2 14" xfId="1586"/>
    <cellStyle name="Comma 2 14 2" xfId="1587"/>
    <cellStyle name="Comma 2 14 3" xfId="1588"/>
    <cellStyle name="Comma 2 14 3 2" xfId="1589"/>
    <cellStyle name="Comma 2 15" xfId="1590"/>
    <cellStyle name="Comma 2 15 2" xfId="1591"/>
    <cellStyle name="Comma 2 15 3" xfId="1592"/>
    <cellStyle name="Comma 2 15 4" xfId="1593"/>
    <cellStyle name="Comma 2 16" xfId="1594"/>
    <cellStyle name="Comma 2 16 2" xfId="1595"/>
    <cellStyle name="Comma 2 16 3" xfId="1596"/>
    <cellStyle name="Comma 2 17" xfId="1597"/>
    <cellStyle name="Comma 2 17 2" xfId="1598"/>
    <cellStyle name="Comma 2 17 3" xfId="1599"/>
    <cellStyle name="Comma 2 18" xfId="1600"/>
    <cellStyle name="Comma 2 18 2" xfId="1601"/>
    <cellStyle name="Comma 2 19" xfId="1602"/>
    <cellStyle name="Comma 2 2" xfId="1603"/>
    <cellStyle name="Comma 2 2 2" xfId="1604"/>
    <cellStyle name="Comma 2 2 2 2" xfId="1605"/>
    <cellStyle name="Comma 2 2 2 3" xfId="1606"/>
    <cellStyle name="Comma 2 2 2 4" xfId="1607"/>
    <cellStyle name="Comma 2 2 2 5" xfId="1608"/>
    <cellStyle name="Comma 2 2 3" xfId="1609"/>
    <cellStyle name="Comma 2 2 4" xfId="1610"/>
    <cellStyle name="Comma 2 2 5" xfId="1611"/>
    <cellStyle name="Comma 2 2 6" xfId="1612"/>
    <cellStyle name="Comma 2 20" xfId="1613"/>
    <cellStyle name="Comma 2 21" xfId="1614"/>
    <cellStyle name="Comma 2 22" xfId="1615"/>
    <cellStyle name="Comma 2 23" xfId="1616"/>
    <cellStyle name="Comma 2 24" xfId="1617"/>
    <cellStyle name="Comma 2 25" xfId="1618"/>
    <cellStyle name="Comma 2 26" xfId="1619"/>
    <cellStyle name="Comma 2 27" xfId="1620"/>
    <cellStyle name="Comma 2 28" xfId="1621"/>
    <cellStyle name="Comma 2 29" xfId="1622"/>
    <cellStyle name="Comma 2 3" xfId="1623"/>
    <cellStyle name="Comma 2 30" xfId="1624"/>
    <cellStyle name="Comma 2 31" xfId="1625"/>
    <cellStyle name="Comma 2 32" xfId="1626"/>
    <cellStyle name="Comma 2 4" xfId="1627"/>
    <cellStyle name="Comma 2 5" xfId="1628"/>
    <cellStyle name="Comma 2 6" xfId="1629"/>
    <cellStyle name="Comma 2 7" xfId="1630"/>
    <cellStyle name="Comma 2 8" xfId="1631"/>
    <cellStyle name="Comma 2 9" xfId="1632"/>
    <cellStyle name="Comma 2 9 2" xfId="1633"/>
    <cellStyle name="Comma 25" xfId="1634"/>
    <cellStyle name="Comma 3" xfId="1635"/>
    <cellStyle name="Comma 3 2" xfId="1636"/>
    <cellStyle name="Comma 3 2 2" xfId="1637"/>
    <cellStyle name="Comma 3 2 2 2" xfId="1638"/>
    <cellStyle name="Comma 3 2 2 3" xfId="1639"/>
    <cellStyle name="Comma 3 2 2 4" xfId="1640"/>
    <cellStyle name="Comma 3 2 3" xfId="1641"/>
    <cellStyle name="Comma 3 2 3 2" xfId="1642"/>
    <cellStyle name="Comma 3 2 4" xfId="1643"/>
    <cellStyle name="Comma 3 2 5" xfId="1644"/>
    <cellStyle name="Comma 3 2 6" xfId="1645"/>
    <cellStyle name="Comma 3 2 7" xfId="1646"/>
    <cellStyle name="Comma 3 2 7 2" xfId="3767"/>
    <cellStyle name="Comma 3 3" xfId="1647"/>
    <cellStyle name="Comma 3 3 2" xfId="1648"/>
    <cellStyle name="Comma 3 3 2 2" xfId="1649"/>
    <cellStyle name="Comma 3 3 2 2 2" xfId="1650"/>
    <cellStyle name="Comma 3 3 3" xfId="1651"/>
    <cellStyle name="Comma 3 3 3 2" xfId="1652"/>
    <cellStyle name="Comma 3 3 3 3" xfId="1653"/>
    <cellStyle name="Comma 3 3 4" xfId="1654"/>
    <cellStyle name="Comma 3 3 5" xfId="1655"/>
    <cellStyle name="Comma 3 3 6" xfId="1656"/>
    <cellStyle name="Comma 3 3 6 2" xfId="3768"/>
    <cellStyle name="Comma 3 4" xfId="1657"/>
    <cellStyle name="Comma 3 4 2" xfId="1658"/>
    <cellStyle name="Comma 3 4 3" xfId="1659"/>
    <cellStyle name="Comma 3 4 4" xfId="1660"/>
    <cellStyle name="Comma 3 4 5" xfId="1661"/>
    <cellStyle name="Comma 3 5" xfId="1662"/>
    <cellStyle name="Comma 3 5 2" xfId="1663"/>
    <cellStyle name="Comma 3 5 3" xfId="1664"/>
    <cellStyle name="Comma 3 6" xfId="1665"/>
    <cellStyle name="Comma 3 7" xfId="1666"/>
    <cellStyle name="Comma 4" xfId="1667"/>
    <cellStyle name="Comma 4 2" xfId="1668"/>
    <cellStyle name="Comma 4 2 2" xfId="1669"/>
    <cellStyle name="Comma 4 3" xfId="1670"/>
    <cellStyle name="Comma 4 3 2" xfId="1671"/>
    <cellStyle name="Comma 4 4" xfId="1672"/>
    <cellStyle name="Comma 4 5" xfId="1673"/>
    <cellStyle name="Comma 4 6" xfId="1674"/>
    <cellStyle name="Comma 4 7" xfId="1675"/>
    <cellStyle name="Comma 5" xfId="1676"/>
    <cellStyle name="Comma 5 2" xfId="1677"/>
    <cellStyle name="Comma 5 2 2" xfId="1678"/>
    <cellStyle name="Comma 5 3" xfId="1679"/>
    <cellStyle name="Comma 5 3 2" xfId="1680"/>
    <cellStyle name="Comma 5 4" xfId="1681"/>
    <cellStyle name="Comma 6" xfId="1682"/>
    <cellStyle name="Comma 6 2" xfId="1683"/>
    <cellStyle name="Comma 6 3" xfId="1684"/>
    <cellStyle name="Comma 7" xfId="1685"/>
    <cellStyle name="Comma 7 2" xfId="1686"/>
    <cellStyle name="Comma 7 3" xfId="1687"/>
    <cellStyle name="Comma 7 4" xfId="1688"/>
    <cellStyle name="Comma 7 5" xfId="1689"/>
    <cellStyle name="Comma 7 6" xfId="1690"/>
    <cellStyle name="Comma 8 2" xfId="1691"/>
    <cellStyle name="Comma 9" xfId="1692"/>
    <cellStyle name="Comma 9 2" xfId="1693"/>
    <cellStyle name="Comma 9 2 2" xfId="1694"/>
    <cellStyle name="Comma 9 2 3" xfId="1695"/>
    <cellStyle name="Comma 9 2 4" xfId="1696"/>
    <cellStyle name="Comma 9 2 5" xfId="1697"/>
    <cellStyle name="Comma 9 3" xfId="1698"/>
    <cellStyle name="Comma 9 3 2" xfId="1699"/>
    <cellStyle name="Comma 9 3 3" xfId="1700"/>
    <cellStyle name="Comma 9 3 4" xfId="1701"/>
    <cellStyle name="Comma 9 3 5" xfId="1702"/>
    <cellStyle name="Comma 9 4" xfId="1703"/>
    <cellStyle name="Comma 9 5" xfId="1704"/>
    <cellStyle name="Currency 13" xfId="3808"/>
    <cellStyle name="Currency 2" xfId="1705"/>
    <cellStyle name="Currency 2 2" xfId="3769"/>
    <cellStyle name="Denar [0]_V3 plin" xfId="1706"/>
    <cellStyle name="Denar_V3 plin" xfId="1707"/>
    <cellStyle name="Dobro 2" xfId="1708"/>
    <cellStyle name="Element-delo" xfId="1709"/>
    <cellStyle name="Element-delo 2" xfId="1710"/>
    <cellStyle name="Element-delo_HTZ IP 164 srednja zdravstvena šola Celje ci1151-1, BZ500+..." xfId="1711"/>
    <cellStyle name="Emphasis 1" xfId="1712"/>
    <cellStyle name="Emphasis 2" xfId="1713"/>
    <cellStyle name="Emphasis 3" xfId="1714"/>
    <cellStyle name="Euro" xfId="1715"/>
    <cellStyle name="Euro 10" xfId="1716"/>
    <cellStyle name="Euro 11" xfId="1717"/>
    <cellStyle name="Euro 12" xfId="1718"/>
    <cellStyle name="Euro 13" xfId="1719"/>
    <cellStyle name="Euro 14" xfId="1720"/>
    <cellStyle name="Euro 15" xfId="1721"/>
    <cellStyle name="Euro 16" xfId="1722"/>
    <cellStyle name="Euro 17" xfId="1723"/>
    <cellStyle name="Euro 2" xfId="1724"/>
    <cellStyle name="Euro 2 2" xfId="1725"/>
    <cellStyle name="Euro 2 2 2" xfId="1726"/>
    <cellStyle name="Euro 3" xfId="1727"/>
    <cellStyle name="Euro 3 2" xfId="1728"/>
    <cellStyle name="Euro 3 3" xfId="1729"/>
    <cellStyle name="Euro 4" xfId="1730"/>
    <cellStyle name="Euro 4 2" xfId="1731"/>
    <cellStyle name="Euro 5" xfId="1732"/>
    <cellStyle name="Euro 5 2" xfId="1733"/>
    <cellStyle name="Euro 6" xfId="1734"/>
    <cellStyle name="Euro 7" xfId="1735"/>
    <cellStyle name="Euro 8" xfId="1736"/>
    <cellStyle name="Euro 9" xfId="1737"/>
    <cellStyle name="Excel Built-in Explanatory Text" xfId="3794"/>
    <cellStyle name="Explanatory Text 2" xfId="1738"/>
    <cellStyle name="Explanatory Text 2 2" xfId="1739"/>
    <cellStyle name="Explanatory Text 2 2 2" xfId="1740"/>
    <cellStyle name="Explanatory Text 2 3" xfId="1741"/>
    <cellStyle name="Explanatory Text 2 4" xfId="1742"/>
    <cellStyle name="Explanatory Text 2 5" xfId="1743"/>
    <cellStyle name="Explanatory Text 3" xfId="1744"/>
    <cellStyle name="Explanatory Text 3 2" xfId="1745"/>
    <cellStyle name="Explanatory Text 3 3" xfId="1746"/>
    <cellStyle name="Explanatory Text 3 4" xfId="1747"/>
    <cellStyle name="Explanatory Text 3 5" xfId="1748"/>
    <cellStyle name="Explanatory Text 4" xfId="1749"/>
    <cellStyle name="Explanatory Text 4 2" xfId="1750"/>
    <cellStyle name="Explanatory Text 4 3" xfId="1751"/>
    <cellStyle name="Explanatory Text 4 4" xfId="1752"/>
    <cellStyle name="Explanatory Text 4 5" xfId="1753"/>
    <cellStyle name="Explanatory Text 5" xfId="1754"/>
    <cellStyle name="Explanatory Text 5 2" xfId="1755"/>
    <cellStyle name="Explanatory Text 5 3" xfId="1756"/>
    <cellStyle name="Explanatory Text 5 4" xfId="1757"/>
    <cellStyle name="Explanatory Text 5 5" xfId="1758"/>
    <cellStyle name="Explanatory Text 6" xfId="1759"/>
    <cellStyle name="Explanatory Text 6 2" xfId="1760"/>
    <cellStyle name="Explanatory Text 6 3" xfId="1761"/>
    <cellStyle name="Explanatory Text 6 4" xfId="1762"/>
    <cellStyle name="general" xfId="1763"/>
    <cellStyle name="general 2" xfId="1764"/>
    <cellStyle name="Good" xfId="1765"/>
    <cellStyle name="Good 2" xfId="1766"/>
    <cellStyle name="Good 2 2" xfId="1767"/>
    <cellStyle name="Good 2 2 2" xfId="1768"/>
    <cellStyle name="Good 2 2 2 2" xfId="1769"/>
    <cellStyle name="Good 2 2 3" xfId="1770"/>
    <cellStyle name="Good 2 2 3 2" xfId="1771"/>
    <cellStyle name="Good 2 3" xfId="1772"/>
    <cellStyle name="Good 2 3 2" xfId="1773"/>
    <cellStyle name="Good 2 4" xfId="1774"/>
    <cellStyle name="Good 2 4 2" xfId="1775"/>
    <cellStyle name="Good 2 5" xfId="1776"/>
    <cellStyle name="Good 2 5 2" xfId="1777"/>
    <cellStyle name="Good 2 5 2 2" xfId="1778"/>
    <cellStyle name="Good 2 5 2 3" xfId="1779"/>
    <cellStyle name="Good 2 5 3" xfId="1780"/>
    <cellStyle name="Good 2 6" xfId="1781"/>
    <cellStyle name="Good 2 7" xfId="1782"/>
    <cellStyle name="Good 2 8" xfId="1783"/>
    <cellStyle name="Good 2 9" xfId="1784"/>
    <cellStyle name="Good 3" xfId="1785"/>
    <cellStyle name="Good 3 2" xfId="1786"/>
    <cellStyle name="Good 3 2 2" xfId="1787"/>
    <cellStyle name="Good 3 3" xfId="1788"/>
    <cellStyle name="Good 3 3 2" xfId="1789"/>
    <cellStyle name="Good 3 4" xfId="1790"/>
    <cellStyle name="Good 3 4 2" xfId="1791"/>
    <cellStyle name="Good 3 5" xfId="1792"/>
    <cellStyle name="Good 4" xfId="1793"/>
    <cellStyle name="Good 4 2" xfId="1794"/>
    <cellStyle name="Good 4 3" xfId="1795"/>
    <cellStyle name="Good 4 4" xfId="1796"/>
    <cellStyle name="Good 4 5" xfId="1797"/>
    <cellStyle name="Good 5" xfId="1798"/>
    <cellStyle name="Good 5 2" xfId="1799"/>
    <cellStyle name="Good 5 3" xfId="1800"/>
    <cellStyle name="Good 5 4" xfId="1801"/>
    <cellStyle name="Good 5 5" xfId="1802"/>
    <cellStyle name="Good 6" xfId="1803"/>
    <cellStyle name="Good 6 2" xfId="1804"/>
    <cellStyle name="Good 6 3" xfId="1805"/>
    <cellStyle name="Good 6 4" xfId="1806"/>
    <cellStyle name="Good 7" xfId="1807"/>
    <cellStyle name="Good 7 2" xfId="1808"/>
    <cellStyle name="Good 7 3" xfId="1809"/>
    <cellStyle name="Good 8" xfId="1810"/>
    <cellStyle name="Heading 1 2" xfId="1811"/>
    <cellStyle name="Heading 1 2 10" xfId="1812"/>
    <cellStyle name="Heading 1 2 11" xfId="1813"/>
    <cellStyle name="Heading 1 2 11 2" xfId="3770"/>
    <cellStyle name="Heading 1 2 2" xfId="1814"/>
    <cellStyle name="Heading 1 2 2 2" xfId="1815"/>
    <cellStyle name="Heading 1 2 2 2 2" xfId="1816"/>
    <cellStyle name="Heading 1 2 2 3" xfId="1817"/>
    <cellStyle name="Heading 1 2 2 3 2" xfId="1818"/>
    <cellStyle name="Heading 1 2 2 3 3" xfId="1819"/>
    <cellStyle name="Heading 1 2 2 3 4" xfId="1820"/>
    <cellStyle name="Heading 1 2 2 4" xfId="1821"/>
    <cellStyle name="Heading 1 2 3" xfId="1822"/>
    <cellStyle name="Heading 1 2 3 2" xfId="1823"/>
    <cellStyle name="Heading 1 2 3 2 2" xfId="1824"/>
    <cellStyle name="Heading 1 2 3 3" xfId="1825"/>
    <cellStyle name="Heading 1 2 4" xfId="1826"/>
    <cellStyle name="Heading 1 2 4 2" xfId="1827"/>
    <cellStyle name="Heading 1 2 5" xfId="1828"/>
    <cellStyle name="Heading 1 2 5 2" xfId="1829"/>
    <cellStyle name="Heading 1 2 5 2 2" xfId="1830"/>
    <cellStyle name="Heading 1 2 5 2 2 2" xfId="1831"/>
    <cellStyle name="Heading 1 2 5 2 2 3" xfId="1832"/>
    <cellStyle name="Heading 1 2 5 2 3" xfId="1833"/>
    <cellStyle name="Heading 1 2 5 2 4" xfId="1834"/>
    <cellStyle name="Heading 1 2 5 3" xfId="1835"/>
    <cellStyle name="Heading 1 2 5 4" xfId="1836"/>
    <cellStyle name="Heading 1 2 6" xfId="1837"/>
    <cellStyle name="Heading 1 2 6 2" xfId="1838"/>
    <cellStyle name="Heading 1 2 6 3" xfId="1839"/>
    <cellStyle name="Heading 1 2 7" xfId="1840"/>
    <cellStyle name="Heading 1 2 7 2" xfId="1841"/>
    <cellStyle name="Heading 1 2 8" xfId="1842"/>
    <cellStyle name="Heading 1 2 9" xfId="1843"/>
    <cellStyle name="Heading 1 3" xfId="1844"/>
    <cellStyle name="Heading 1 3 2" xfId="1845"/>
    <cellStyle name="Heading 1 3 2 2" xfId="1846"/>
    <cellStyle name="Heading 1 3 3" xfId="1847"/>
    <cellStyle name="Heading 1 3 3 2" xfId="1848"/>
    <cellStyle name="Heading 1 3 4" xfId="1849"/>
    <cellStyle name="Heading 1 3 4 2" xfId="1850"/>
    <cellStyle name="Heading 1 3 5" xfId="1851"/>
    <cellStyle name="Heading 1 4" xfId="1852"/>
    <cellStyle name="Heading 1 4 2" xfId="1853"/>
    <cellStyle name="Heading 1 4 3" xfId="1854"/>
    <cellStyle name="Heading 1 4 4" xfId="1855"/>
    <cellStyle name="Heading 1 4 5" xfId="1856"/>
    <cellStyle name="Heading 1 5" xfId="1857"/>
    <cellStyle name="Heading 1 5 2" xfId="1858"/>
    <cellStyle name="Heading 1 5 3" xfId="1859"/>
    <cellStyle name="Heading 1 5 4" xfId="1860"/>
    <cellStyle name="Heading 1 5 5" xfId="1861"/>
    <cellStyle name="Heading 1 6" xfId="1862"/>
    <cellStyle name="Heading 1 6 2" xfId="1863"/>
    <cellStyle name="Heading 1 6 3" xfId="1864"/>
    <cellStyle name="Heading 1 6 4" xfId="1865"/>
    <cellStyle name="Heading 1 7" xfId="1866"/>
    <cellStyle name="Heading 1 7 2" xfId="1867"/>
    <cellStyle name="Heading 1 7 2 2" xfId="1868"/>
    <cellStyle name="Heading 1 7 2 3" xfId="1869"/>
    <cellStyle name="Heading 1 7 3" xfId="1870"/>
    <cellStyle name="Heading 1 7 4" xfId="1871"/>
    <cellStyle name="Heading 1 8" xfId="1872"/>
    <cellStyle name="Heading 2 2" xfId="1873"/>
    <cellStyle name="Heading 2 2 10" xfId="1874"/>
    <cellStyle name="Heading 2 2 11" xfId="1875"/>
    <cellStyle name="Heading 2 2 11 2" xfId="3771"/>
    <cellStyle name="Heading 2 2 2" xfId="1876"/>
    <cellStyle name="Heading 2 2 2 2" xfId="1877"/>
    <cellStyle name="Heading 2 2 2 2 2" xfId="1878"/>
    <cellStyle name="Heading 2 2 2 3" xfId="1879"/>
    <cellStyle name="Heading 2 2 2 3 2" xfId="1880"/>
    <cellStyle name="Heading 2 2 2 3 3" xfId="1881"/>
    <cellStyle name="Heading 2 2 2 3 4" xfId="1882"/>
    <cellStyle name="Heading 2 2 2 4" xfId="1883"/>
    <cellStyle name="Heading 2 2 3" xfId="1884"/>
    <cellStyle name="Heading 2 2 3 2" xfId="1885"/>
    <cellStyle name="Heading 2 2 3 2 2" xfId="1886"/>
    <cellStyle name="Heading 2 2 3 3" xfId="1887"/>
    <cellStyle name="Heading 2 2 4" xfId="1888"/>
    <cellStyle name="Heading 2 2 4 2" xfId="1889"/>
    <cellStyle name="Heading 2 2 5" xfId="1890"/>
    <cellStyle name="Heading 2 2 5 2" xfId="1891"/>
    <cellStyle name="Heading 2 2 5 2 2" xfId="1892"/>
    <cellStyle name="Heading 2 2 5 2 2 2" xfId="1893"/>
    <cellStyle name="Heading 2 2 5 2 2 3" xfId="1894"/>
    <cellStyle name="Heading 2 2 5 2 3" xfId="1895"/>
    <cellStyle name="Heading 2 2 5 2 4" xfId="1896"/>
    <cellStyle name="Heading 2 2 5 3" xfId="1897"/>
    <cellStyle name="Heading 2 2 5 4" xfId="1898"/>
    <cellStyle name="Heading 2 2 6" xfId="1899"/>
    <cellStyle name="Heading 2 2 6 2" xfId="1900"/>
    <cellStyle name="Heading 2 2 6 3" xfId="1901"/>
    <cellStyle name="Heading 2 2 7" xfId="1902"/>
    <cellStyle name="Heading 2 2 7 2" xfId="1903"/>
    <cellStyle name="Heading 2 2 8" xfId="1904"/>
    <cellStyle name="Heading 2 2 9" xfId="1905"/>
    <cellStyle name="Heading 2 3" xfId="1906"/>
    <cellStyle name="Heading 2 3 2" xfId="1907"/>
    <cellStyle name="Heading 2 3 2 2" xfId="1908"/>
    <cellStyle name="Heading 2 3 3" xfId="1909"/>
    <cellStyle name="Heading 2 3 3 2" xfId="1910"/>
    <cellStyle name="Heading 2 3 4" xfId="1911"/>
    <cellStyle name="Heading 2 3 4 2" xfId="1912"/>
    <cellStyle name="Heading 2 3 5" xfId="1913"/>
    <cellStyle name="Heading 2 4" xfId="1914"/>
    <cellStyle name="Heading 2 4 2" xfId="1915"/>
    <cellStyle name="Heading 2 4 3" xfId="1916"/>
    <cellStyle name="Heading 2 4 4" xfId="1917"/>
    <cellStyle name="Heading 2 4 5" xfId="1918"/>
    <cellStyle name="Heading 2 5" xfId="1919"/>
    <cellStyle name="Heading 2 5 2" xfId="1920"/>
    <cellStyle name="Heading 2 5 3" xfId="1921"/>
    <cellStyle name="Heading 2 5 4" xfId="1922"/>
    <cellStyle name="Heading 2 5 5" xfId="1923"/>
    <cellStyle name="Heading 2 6" xfId="1924"/>
    <cellStyle name="Heading 2 6 2" xfId="1925"/>
    <cellStyle name="Heading 2 6 3" xfId="1926"/>
    <cellStyle name="Heading 2 6 4" xfId="1927"/>
    <cellStyle name="Heading 2 7" xfId="1928"/>
    <cellStyle name="Heading 2 7 2" xfId="1929"/>
    <cellStyle name="Heading 2 7 2 2" xfId="1930"/>
    <cellStyle name="Heading 2 7 2 3" xfId="1931"/>
    <cellStyle name="Heading 2 7 3" xfId="1932"/>
    <cellStyle name="Heading 2 7 4" xfId="1933"/>
    <cellStyle name="Heading 2 8" xfId="1934"/>
    <cellStyle name="Heading 3 2" xfId="1935"/>
    <cellStyle name="Heading 3 2 10" xfId="1936"/>
    <cellStyle name="Heading 3 2 11" xfId="1937"/>
    <cellStyle name="Heading 3 2 11 2" xfId="3772"/>
    <cellStyle name="Heading 3 2 2" xfId="1938"/>
    <cellStyle name="Heading 3 2 2 2" xfId="1939"/>
    <cellStyle name="Heading 3 2 2 2 2" xfId="1940"/>
    <cellStyle name="Heading 3 2 2 3" xfId="1941"/>
    <cellStyle name="Heading 3 2 2 3 2" xfId="1942"/>
    <cellStyle name="Heading 3 2 2 3 3" xfId="1943"/>
    <cellStyle name="Heading 3 2 2 3 4" xfId="1944"/>
    <cellStyle name="Heading 3 2 2 4" xfId="1945"/>
    <cellStyle name="Heading 3 2 2 4 2" xfId="3773"/>
    <cellStyle name="Heading 3 2 3" xfId="1946"/>
    <cellStyle name="Heading 3 2 3 2" xfId="1947"/>
    <cellStyle name="Heading 3 2 3 2 2" xfId="1948"/>
    <cellStyle name="Heading 3 2 3 3" xfId="1949"/>
    <cellStyle name="Heading 3 2 4" xfId="1950"/>
    <cellStyle name="Heading 3 2 4 2" xfId="1951"/>
    <cellStyle name="Heading 3 2 5" xfId="1952"/>
    <cellStyle name="Heading 3 2 5 2" xfId="1953"/>
    <cellStyle name="Heading 3 2 5 2 2" xfId="1954"/>
    <cellStyle name="Heading 3 2 5 2 2 2" xfId="1955"/>
    <cellStyle name="Heading 3 2 5 2 2 3" xfId="1956"/>
    <cellStyle name="Heading 3 2 5 2 3" xfId="1957"/>
    <cellStyle name="Heading 3 2 5 2 4" xfId="1958"/>
    <cellStyle name="Heading 3 2 5 3" xfId="1959"/>
    <cellStyle name="Heading 3 2 5 4" xfId="1960"/>
    <cellStyle name="Heading 3 2 6" xfId="1961"/>
    <cellStyle name="Heading 3 2 6 2" xfId="1962"/>
    <cellStyle name="Heading 3 2 6 3" xfId="1963"/>
    <cellStyle name="Heading 3 2 7" xfId="1964"/>
    <cellStyle name="Heading 3 2 7 2" xfId="1965"/>
    <cellStyle name="Heading 3 2 8" xfId="1966"/>
    <cellStyle name="Heading 3 2 9" xfId="1967"/>
    <cellStyle name="Heading 3 3" xfId="1968"/>
    <cellStyle name="Heading 3 3 2" xfId="1969"/>
    <cellStyle name="Heading 3 3 2 2" xfId="1970"/>
    <cellStyle name="Heading 3 3 3" xfId="1971"/>
    <cellStyle name="Heading 3 3 3 2" xfId="1972"/>
    <cellStyle name="Heading 3 3 4" xfId="1973"/>
    <cellStyle name="Heading 3 3 4 2" xfId="1974"/>
    <cellStyle name="Heading 3 3 5" xfId="1975"/>
    <cellStyle name="Heading 3 4" xfId="1976"/>
    <cellStyle name="Heading 3 4 2" xfId="1977"/>
    <cellStyle name="Heading 3 4 3" xfId="1978"/>
    <cellStyle name="Heading 3 4 4" xfId="1979"/>
    <cellStyle name="Heading 3 4 5" xfId="1980"/>
    <cellStyle name="Heading 3 5" xfId="1981"/>
    <cellStyle name="Heading 3 5 2" xfId="1982"/>
    <cellStyle name="Heading 3 5 3" xfId="1983"/>
    <cellStyle name="Heading 3 5 4" xfId="1984"/>
    <cellStyle name="Heading 3 5 5" xfId="1985"/>
    <cellStyle name="Heading 3 6" xfId="1986"/>
    <cellStyle name="Heading 3 6 2" xfId="1987"/>
    <cellStyle name="Heading 3 6 3" xfId="1988"/>
    <cellStyle name="Heading 3 6 4" xfId="1989"/>
    <cellStyle name="Heading 3 7" xfId="1990"/>
    <cellStyle name="Heading 3 7 2" xfId="1991"/>
    <cellStyle name="Heading 3 7 2 2" xfId="1992"/>
    <cellStyle name="Heading 3 7 2 3" xfId="1993"/>
    <cellStyle name="Heading 3 7 3" xfId="1994"/>
    <cellStyle name="Heading 3 7 4" xfId="1995"/>
    <cellStyle name="Heading 3 8" xfId="1996"/>
    <cellStyle name="Heading 4 2" xfId="1997"/>
    <cellStyle name="Heading 4 2 10" xfId="1998"/>
    <cellStyle name="Heading 4 2 10 2" xfId="3774"/>
    <cellStyle name="Heading 4 2 2" xfId="1999"/>
    <cellStyle name="Heading 4 2 2 2" xfId="2000"/>
    <cellStyle name="Heading 4 2 2 2 2" xfId="2001"/>
    <cellStyle name="Heading 4 2 2 3" xfId="2002"/>
    <cellStyle name="Heading 4 2 2 3 2" xfId="2003"/>
    <cellStyle name="Heading 4 2 2 3 3" xfId="2004"/>
    <cellStyle name="Heading 4 2 2 3 4" xfId="2005"/>
    <cellStyle name="Heading 4 2 2 4" xfId="2006"/>
    <cellStyle name="Heading 4 2 3" xfId="2007"/>
    <cellStyle name="Heading 4 2 3 2" xfId="2008"/>
    <cellStyle name="Heading 4 2 3 2 2" xfId="2009"/>
    <cellStyle name="Heading 4 2 3 3" xfId="2010"/>
    <cellStyle name="Heading 4 2 4" xfId="2011"/>
    <cellStyle name="Heading 4 2 4 2" xfId="2012"/>
    <cellStyle name="Heading 4 2 5" xfId="2013"/>
    <cellStyle name="Heading 4 2 5 2" xfId="2014"/>
    <cellStyle name="Heading 4 2 5 2 2" xfId="2015"/>
    <cellStyle name="Heading 4 2 5 2 2 2" xfId="2016"/>
    <cellStyle name="Heading 4 2 5 2 2 3" xfId="2017"/>
    <cellStyle name="Heading 4 2 5 2 3" xfId="2018"/>
    <cellStyle name="Heading 4 2 5 2 4" xfId="2019"/>
    <cellStyle name="Heading 4 2 5 3" xfId="2020"/>
    <cellStyle name="Heading 4 2 5 4" xfId="2021"/>
    <cellStyle name="Heading 4 2 6" xfId="2022"/>
    <cellStyle name="Heading 4 2 6 2" xfId="2023"/>
    <cellStyle name="Heading 4 2 6 3" xfId="2024"/>
    <cellStyle name="Heading 4 2 7" xfId="2025"/>
    <cellStyle name="Heading 4 2 8" xfId="2026"/>
    <cellStyle name="Heading 4 2 9" xfId="2027"/>
    <cellStyle name="Heading 4 3" xfId="2028"/>
    <cellStyle name="Heading 4 3 2" xfId="2029"/>
    <cellStyle name="Heading 4 3 2 2" xfId="2030"/>
    <cellStyle name="Heading 4 3 3" xfId="2031"/>
    <cellStyle name="Heading 4 3 3 2" xfId="2032"/>
    <cellStyle name="Heading 4 3 4" xfId="2033"/>
    <cellStyle name="Heading 4 3 4 2" xfId="2034"/>
    <cellStyle name="Heading 4 3 5" xfId="2035"/>
    <cellStyle name="Heading 4 4" xfId="2036"/>
    <cellStyle name="Heading 4 4 2" xfId="2037"/>
    <cellStyle name="Heading 4 4 3" xfId="2038"/>
    <cellStyle name="Heading 4 4 4" xfId="2039"/>
    <cellStyle name="Heading 4 4 5" xfId="2040"/>
    <cellStyle name="Heading 4 5" xfId="2041"/>
    <cellStyle name="Heading 4 5 2" xfId="2042"/>
    <cellStyle name="Heading 4 5 3" xfId="2043"/>
    <cellStyle name="Heading 4 5 4" xfId="2044"/>
    <cellStyle name="Heading 4 5 5" xfId="2045"/>
    <cellStyle name="Heading 4 6" xfId="2046"/>
    <cellStyle name="Heading 4 6 2" xfId="2047"/>
    <cellStyle name="Heading 4 6 3" xfId="2048"/>
    <cellStyle name="Heading 4 6 4" xfId="2049"/>
    <cellStyle name="Heading 4 7" xfId="2050"/>
    <cellStyle name="Heading 4 7 2" xfId="2051"/>
    <cellStyle name="Heading 4 7 2 2" xfId="2052"/>
    <cellStyle name="Heading 4 7 2 3" xfId="2053"/>
    <cellStyle name="Heading 4 7 3" xfId="2054"/>
    <cellStyle name="Heading 4 7 4" xfId="2055"/>
    <cellStyle name="Heading 4 8" xfId="2056"/>
    <cellStyle name="Hiperpovezava 5" xfId="2057"/>
    <cellStyle name="Hyperlink 2" xfId="2058"/>
    <cellStyle name="Hyperlink 2 2" xfId="2059"/>
    <cellStyle name="Input 2" xfId="2060"/>
    <cellStyle name="Input 2 10" xfId="2061"/>
    <cellStyle name="Input 2 11" xfId="2062"/>
    <cellStyle name="Input 2 11 2" xfId="2063"/>
    <cellStyle name="Input 2 11 2 2" xfId="2064"/>
    <cellStyle name="Input 2 11 2 3" xfId="2065"/>
    <cellStyle name="Input 2 12" xfId="2066"/>
    <cellStyle name="Input 2 13" xfId="2067"/>
    <cellStyle name="Input 2 14" xfId="2068"/>
    <cellStyle name="Input 2 15" xfId="2069"/>
    <cellStyle name="Input 2 2" xfId="2070"/>
    <cellStyle name="Input 2 2 2" xfId="2071"/>
    <cellStyle name="Input 2 2 2 2" xfId="2072"/>
    <cellStyle name="Input 2 2 2 3" xfId="2073"/>
    <cellStyle name="Input 2 2 3" xfId="2074"/>
    <cellStyle name="Input 2 2 3 2" xfId="2075"/>
    <cellStyle name="Input 2 2 4" xfId="2076"/>
    <cellStyle name="Input 2 2 5" xfId="2077"/>
    <cellStyle name="Input 2 3" xfId="2078"/>
    <cellStyle name="Input 2 3 2" xfId="2079"/>
    <cellStyle name="Input 2 3 2 2" xfId="2080"/>
    <cellStyle name="Input 2 3 3" xfId="2081"/>
    <cellStyle name="Input 2 3 4" xfId="2082"/>
    <cellStyle name="Input 2 3 5" xfId="2083"/>
    <cellStyle name="Input 2 4" xfId="2084"/>
    <cellStyle name="Input 2 4 2" xfId="2085"/>
    <cellStyle name="Input 2 4 3" xfId="2086"/>
    <cellStyle name="Input 2 5" xfId="2087"/>
    <cellStyle name="Input 2 5 2" xfId="2088"/>
    <cellStyle name="Input 2 6" xfId="2089"/>
    <cellStyle name="Input 2 6 2" xfId="2090"/>
    <cellStyle name="Input 2 7" xfId="2091"/>
    <cellStyle name="Input 2 8" xfId="2092"/>
    <cellStyle name="Input 2 9" xfId="2093"/>
    <cellStyle name="Input 3" xfId="2094"/>
    <cellStyle name="Input 3 10" xfId="2095"/>
    <cellStyle name="Input 3 11" xfId="2096"/>
    <cellStyle name="Input 3 2" xfId="2097"/>
    <cellStyle name="Input 3 2 2" xfId="2098"/>
    <cellStyle name="Input 3 2 2 2" xfId="2099"/>
    <cellStyle name="Input 3 2 3" xfId="2100"/>
    <cellStyle name="Input 3 2 4" xfId="2101"/>
    <cellStyle name="Input 3 2 5" xfId="2102"/>
    <cellStyle name="Input 3 3" xfId="2103"/>
    <cellStyle name="Input 3 3 2" xfId="2104"/>
    <cellStyle name="Input 3 3 2 2" xfId="2105"/>
    <cellStyle name="Input 3 3 3" xfId="2106"/>
    <cellStyle name="Input 3 3 4" xfId="2107"/>
    <cellStyle name="Input 3 3 5" xfId="2108"/>
    <cellStyle name="Input 3 4" xfId="2109"/>
    <cellStyle name="Input 3 4 2" xfId="2110"/>
    <cellStyle name="Input 3 4 3" xfId="2111"/>
    <cellStyle name="Input 3 5" xfId="2112"/>
    <cellStyle name="Input 3 6" xfId="2113"/>
    <cellStyle name="Input 3 7" xfId="2114"/>
    <cellStyle name="Input 3 8" xfId="2115"/>
    <cellStyle name="Input 3 9" xfId="2116"/>
    <cellStyle name="Input 4" xfId="2117"/>
    <cellStyle name="Input 4 10" xfId="2118"/>
    <cellStyle name="Input 4 11" xfId="2119"/>
    <cellStyle name="Input 4 2" xfId="2120"/>
    <cellStyle name="Input 4 2 2" xfId="2121"/>
    <cellStyle name="Input 4 2 2 2" xfId="2122"/>
    <cellStyle name="Input 4 2 3" xfId="2123"/>
    <cellStyle name="Input 4 2 4" xfId="2124"/>
    <cellStyle name="Input 4 3" xfId="2125"/>
    <cellStyle name="Input 4 3 2" xfId="2126"/>
    <cellStyle name="Input 4 3 2 2" xfId="2127"/>
    <cellStyle name="Input 4 3 3" xfId="2128"/>
    <cellStyle name="Input 4 3 4" xfId="2129"/>
    <cellStyle name="Input 4 4" xfId="2130"/>
    <cellStyle name="Input 4 4 2" xfId="2131"/>
    <cellStyle name="Input 4 5" xfId="2132"/>
    <cellStyle name="Input 4 6" xfId="2133"/>
    <cellStyle name="Input 4 7" xfId="2134"/>
    <cellStyle name="Input 4 8" xfId="2135"/>
    <cellStyle name="Input 4 9" xfId="2136"/>
    <cellStyle name="Input 5" xfId="2137"/>
    <cellStyle name="Input 5 10" xfId="2138"/>
    <cellStyle name="Input 5 11" xfId="2139"/>
    <cellStyle name="Input 5 2" xfId="2140"/>
    <cellStyle name="Input 5 2 2" xfId="2141"/>
    <cellStyle name="Input 5 2 2 2" xfId="2142"/>
    <cellStyle name="Input 5 2 3" xfId="2143"/>
    <cellStyle name="Input 5 2 4" xfId="2144"/>
    <cellStyle name="Input 5 3" xfId="2145"/>
    <cellStyle name="Input 5 3 2" xfId="2146"/>
    <cellStyle name="Input 5 3 2 2" xfId="2147"/>
    <cellStyle name="Input 5 3 3" xfId="2148"/>
    <cellStyle name="Input 5 3 4" xfId="2149"/>
    <cellStyle name="Input 5 4" xfId="2150"/>
    <cellStyle name="Input 5 4 2" xfId="2151"/>
    <cellStyle name="Input 5 5" xfId="2152"/>
    <cellStyle name="Input 5 6" xfId="2153"/>
    <cellStyle name="Input 5 7" xfId="2154"/>
    <cellStyle name="Input 5 8" xfId="2155"/>
    <cellStyle name="Input 5 9" xfId="2156"/>
    <cellStyle name="Input 6" xfId="2157"/>
    <cellStyle name="Input 6 10" xfId="2158"/>
    <cellStyle name="Input 6 2" xfId="2159"/>
    <cellStyle name="Input 6 2 2" xfId="2160"/>
    <cellStyle name="Input 6 2 2 2" xfId="2161"/>
    <cellStyle name="Input 6 2 3" xfId="2162"/>
    <cellStyle name="Input 6 2 4" xfId="2163"/>
    <cellStyle name="Input 6 3" xfId="2164"/>
    <cellStyle name="Input 6 3 2" xfId="2165"/>
    <cellStyle name="Input 6 3 2 2" xfId="2166"/>
    <cellStyle name="Input 6 3 3" xfId="2167"/>
    <cellStyle name="Input 6 3 4" xfId="2168"/>
    <cellStyle name="Input 6 4" xfId="2169"/>
    <cellStyle name="Input 6 4 2" xfId="2170"/>
    <cellStyle name="Input 6 5" xfId="2171"/>
    <cellStyle name="Input 6 6" xfId="2172"/>
    <cellStyle name="Input 6 7" xfId="2173"/>
    <cellStyle name="Input 6 8" xfId="2174"/>
    <cellStyle name="Input 6 9" xfId="2175"/>
    <cellStyle name="Input 7" xfId="2176"/>
    <cellStyle name="Input 7 2" xfId="2177"/>
    <cellStyle name="Input 7 3" xfId="2178"/>
    <cellStyle name="Input 8" xfId="2179"/>
    <cellStyle name="Izhod 2" xfId="2180"/>
    <cellStyle name="Izhod 2 2" xfId="2181"/>
    <cellStyle name="Izhod 3" xfId="2182"/>
    <cellStyle name="Izhod 4" xfId="2183"/>
    <cellStyle name="Komma0" xfId="2184"/>
    <cellStyle name="ĹëČ­ [0]_laroux" xfId="2185"/>
    <cellStyle name="ĹëČ­_laroux" xfId="2186"/>
    <cellStyle name="Linked Cell 2" xfId="2187"/>
    <cellStyle name="Linked Cell 2 10" xfId="2188"/>
    <cellStyle name="Linked Cell 2 11" xfId="2189"/>
    <cellStyle name="Linked Cell 2 11 2" xfId="3775"/>
    <cellStyle name="Linked Cell 2 2" xfId="2190"/>
    <cellStyle name="Linked Cell 2 2 2" xfId="2191"/>
    <cellStyle name="Linked Cell 2 2 2 2" xfId="2192"/>
    <cellStyle name="Linked Cell 2 2 3" xfId="2193"/>
    <cellStyle name="Linked Cell 2 2 3 2" xfId="2194"/>
    <cellStyle name="Linked Cell 2 2 3 3" xfId="2195"/>
    <cellStyle name="Linked Cell 2 2 3 4" xfId="2196"/>
    <cellStyle name="Linked Cell 2 2 4" xfId="2197"/>
    <cellStyle name="Linked Cell 2 2 5" xfId="2198"/>
    <cellStyle name="Linked Cell 2 2 6" xfId="2199"/>
    <cellStyle name="Linked Cell 2 3" xfId="2200"/>
    <cellStyle name="Linked Cell 2 3 2" xfId="2201"/>
    <cellStyle name="Linked Cell 2 3 2 2" xfId="2202"/>
    <cellStyle name="Linked Cell 2 3 3" xfId="2203"/>
    <cellStyle name="Linked Cell 2 4" xfId="2204"/>
    <cellStyle name="Linked Cell 2 4 2" xfId="2205"/>
    <cellStyle name="Linked Cell 2 5" xfId="2206"/>
    <cellStyle name="Linked Cell 2 5 2" xfId="2207"/>
    <cellStyle name="Linked Cell 2 5 2 2" xfId="2208"/>
    <cellStyle name="Linked Cell 2 5 2 2 2" xfId="2209"/>
    <cellStyle name="Linked Cell 2 5 2 2 3" xfId="2210"/>
    <cellStyle name="Linked Cell 2 5 2 3" xfId="2211"/>
    <cellStyle name="Linked Cell 2 5 2 4" xfId="2212"/>
    <cellStyle name="Linked Cell 2 5 3" xfId="2213"/>
    <cellStyle name="Linked Cell 2 5 4" xfId="2214"/>
    <cellStyle name="Linked Cell 2 6" xfId="2215"/>
    <cellStyle name="Linked Cell 2 6 2" xfId="2216"/>
    <cellStyle name="Linked Cell 2 6 3" xfId="2217"/>
    <cellStyle name="Linked Cell 2 7" xfId="2218"/>
    <cellStyle name="Linked Cell 2 7 2" xfId="2219"/>
    <cellStyle name="Linked Cell 2 8" xfId="2220"/>
    <cellStyle name="Linked Cell 2 9" xfId="2221"/>
    <cellStyle name="Linked Cell 3" xfId="2222"/>
    <cellStyle name="Linked Cell 3 2" xfId="2223"/>
    <cellStyle name="Linked Cell 3 2 2" xfId="2224"/>
    <cellStyle name="Linked Cell 3 3" xfId="2225"/>
    <cellStyle name="Linked Cell 3 3 2" xfId="2226"/>
    <cellStyle name="Linked Cell 3 4" xfId="2227"/>
    <cellStyle name="Linked Cell 3 4 2" xfId="2228"/>
    <cellStyle name="Linked Cell 3 5" xfId="2229"/>
    <cellStyle name="Linked Cell 4" xfId="2230"/>
    <cellStyle name="Linked Cell 4 2" xfId="2231"/>
    <cellStyle name="Linked Cell 4 3" xfId="2232"/>
    <cellStyle name="Linked Cell 4 4" xfId="2233"/>
    <cellStyle name="Linked Cell 4 5" xfId="2234"/>
    <cellStyle name="Linked Cell 5" xfId="2235"/>
    <cellStyle name="Linked Cell 5 2" xfId="2236"/>
    <cellStyle name="Linked Cell 5 3" xfId="2237"/>
    <cellStyle name="Linked Cell 5 4" xfId="2238"/>
    <cellStyle name="Linked Cell 5 5" xfId="2239"/>
    <cellStyle name="Linked Cell 6" xfId="2240"/>
    <cellStyle name="Linked Cell 6 2" xfId="2241"/>
    <cellStyle name="Linked Cell 6 3" xfId="2242"/>
    <cellStyle name="Linked Cell 6 4" xfId="2243"/>
    <cellStyle name="Linked Cell 7" xfId="2244"/>
    <cellStyle name="Linked Cell 7 2" xfId="2245"/>
    <cellStyle name="Linked Cell 7 2 2" xfId="2246"/>
    <cellStyle name="Linked Cell 7 2 3" xfId="2247"/>
    <cellStyle name="Linked Cell 7 3" xfId="2248"/>
    <cellStyle name="Linked Cell 7 4" xfId="2249"/>
    <cellStyle name="Linked Cell 8" xfId="2250"/>
    <cellStyle name="Linked Cell 9" xfId="2251"/>
    <cellStyle name="Naslov 1 1" xfId="2252"/>
    <cellStyle name="Naslov 5" xfId="2253"/>
    <cellStyle name="Naslov 6" xfId="2254"/>
    <cellStyle name="Naslov vloge" xfId="3799"/>
    <cellStyle name="Navadno" xfId="0" builtinId="0"/>
    <cellStyle name="Navadno 10" xfId="5"/>
    <cellStyle name="Navadno 10 2" xfId="2256"/>
    <cellStyle name="Navadno 10 2 2" xfId="2257"/>
    <cellStyle name="Navadno 10 2 2 2" xfId="2258"/>
    <cellStyle name="Navadno 10 2 3" xfId="2259"/>
    <cellStyle name="Navadno 10 2 5" xfId="2260"/>
    <cellStyle name="Navadno 10 3" xfId="2261"/>
    <cellStyle name="Navadno 10 3 2" xfId="2262"/>
    <cellStyle name="Navadno 10 4" xfId="8"/>
    <cellStyle name="Navadno 10 4 2" xfId="2264"/>
    <cellStyle name="Navadno 10 4 3" xfId="2263"/>
    <cellStyle name="Navadno 10 5" xfId="2255"/>
    <cellStyle name="Navadno 10_P2-OBJEKT NAD KOTO NIČ-C" xfId="2265"/>
    <cellStyle name="Navadno 100" xfId="2266"/>
    <cellStyle name="Navadno 101" xfId="2267"/>
    <cellStyle name="Navadno 102" xfId="2268"/>
    <cellStyle name="Navadno 103" xfId="2269"/>
    <cellStyle name="Navadno 104" xfId="2270"/>
    <cellStyle name="Navadno 105" xfId="2271"/>
    <cellStyle name="Navadno 106" xfId="3744"/>
    <cellStyle name="Navadno 107" xfId="3791"/>
    <cellStyle name="Navadno 108" xfId="3792"/>
    <cellStyle name="Navadno 109" xfId="3793"/>
    <cellStyle name="Navadno 11" xfId="2272"/>
    <cellStyle name="Navadno 11 2" xfId="2273"/>
    <cellStyle name="Navadno 11 2 2" xfId="2274"/>
    <cellStyle name="Navadno 11 2 2 2" xfId="2275"/>
    <cellStyle name="Navadno 11 3" xfId="2276"/>
    <cellStyle name="Navadno 11 4" xfId="2277"/>
    <cellStyle name="Navadno 11_P2-OBJEKT NAD KOTO NIČ-C" xfId="2278"/>
    <cellStyle name="Navadno 12" xfId="2279"/>
    <cellStyle name="Navadno 13" xfId="2280"/>
    <cellStyle name="Navadno 14" xfId="2281"/>
    <cellStyle name="Navadno 15" xfId="2282"/>
    <cellStyle name="Navadno 16" xfId="2283"/>
    <cellStyle name="Navadno 16 8" xfId="3798"/>
    <cellStyle name="Navadno 17" xfId="2284"/>
    <cellStyle name="Navadno 18" xfId="2285"/>
    <cellStyle name="Navadno 19" xfId="2286"/>
    <cellStyle name="Navadno 19 2" xfId="2287"/>
    <cellStyle name="Navadno 2" xfId="2288"/>
    <cellStyle name="Navadno 2 2" xfId="2289"/>
    <cellStyle name="Navadno 2 2 2" xfId="2290"/>
    <cellStyle name="Navadno 2 2 2 2" xfId="2291"/>
    <cellStyle name="Navadno 2 2 3" xfId="2292"/>
    <cellStyle name="Navadno 2 3" xfId="2293"/>
    <cellStyle name="Navadno 2 4" xfId="2"/>
    <cellStyle name="Navadno 2 4 2" xfId="2295"/>
    <cellStyle name="Navadno 2 4 3" xfId="2294"/>
    <cellStyle name="Navadno 2 4_P2-OBJEKT NAD KOTO NIČ-C" xfId="2296"/>
    <cellStyle name="Navadno 2 5" xfId="2297"/>
    <cellStyle name="Navadno 2 5 4" xfId="2298"/>
    <cellStyle name="Navadno 2 6" xfId="2299"/>
    <cellStyle name="Navadno 2 7" xfId="2300"/>
    <cellStyle name="Navadno 2 7 2" xfId="2301"/>
    <cellStyle name="Navadno 2 8" xfId="2302"/>
    <cellStyle name="Navadno 2 9" xfId="2303"/>
    <cellStyle name="Navadno 20" xfId="2304"/>
    <cellStyle name="Navadno 21" xfId="2305"/>
    <cellStyle name="Navadno 22" xfId="2306"/>
    <cellStyle name="Navadno 23" xfId="2307"/>
    <cellStyle name="Navadno 24" xfId="2308"/>
    <cellStyle name="Navadno 25" xfId="2309"/>
    <cellStyle name="Navadno 26" xfId="2310"/>
    <cellStyle name="Navadno 27" xfId="2311"/>
    <cellStyle name="Navadno 28" xfId="2312"/>
    <cellStyle name="Navadno 29" xfId="2313"/>
    <cellStyle name="Navadno 3" xfId="2314"/>
    <cellStyle name="Navadno 3 2" xfId="2315"/>
    <cellStyle name="Navadno 3 2 2" xfId="2316"/>
    <cellStyle name="Navadno 3 2 2 2" xfId="2317"/>
    <cellStyle name="Navadno 3 2 3" xfId="2318"/>
    <cellStyle name="Navadno 3 3" xfId="2319"/>
    <cellStyle name="Navadno 3 4" xfId="2320"/>
    <cellStyle name="Navadno 3 5" xfId="2321"/>
    <cellStyle name="Navadno 30" xfId="2322"/>
    <cellStyle name="Navadno 31" xfId="7"/>
    <cellStyle name="Navadno 31 2" xfId="2323"/>
    <cellStyle name="Navadno 32" xfId="2324"/>
    <cellStyle name="Navadno 33" xfId="2325"/>
    <cellStyle name="Navadno 34" xfId="2326"/>
    <cellStyle name="Navadno 35" xfId="2327"/>
    <cellStyle name="Navadno 36" xfId="2328"/>
    <cellStyle name="Navadno 37" xfId="2329"/>
    <cellStyle name="Navadno 38" xfId="2330"/>
    <cellStyle name="Navadno 39" xfId="2331"/>
    <cellStyle name="Navadno 4" xfId="2332"/>
    <cellStyle name="Navadno 4 2" xfId="2333"/>
    <cellStyle name="Navadno 40" xfId="2334"/>
    <cellStyle name="Navadno 41" xfId="2335"/>
    <cellStyle name="Navadno 42" xfId="2336"/>
    <cellStyle name="Navadno 43" xfId="2337"/>
    <cellStyle name="Navadno 44" xfId="2338"/>
    <cellStyle name="Navadno 45" xfId="2339"/>
    <cellStyle name="Navadno 46" xfId="2340"/>
    <cellStyle name="Navadno 47" xfId="2341"/>
    <cellStyle name="Navadno 48" xfId="2342"/>
    <cellStyle name="Navadno 49" xfId="2343"/>
    <cellStyle name="Navadno 5" xfId="2344"/>
    <cellStyle name="Navadno 5 2" xfId="2345"/>
    <cellStyle name="Navadno 5 2 2" xfId="2346"/>
    <cellStyle name="Navadno 50" xfId="2347"/>
    <cellStyle name="Navadno 51" xfId="2348"/>
    <cellStyle name="Navadno 52" xfId="2349"/>
    <cellStyle name="Navadno 53" xfId="2350"/>
    <cellStyle name="Navadno 54" xfId="2351"/>
    <cellStyle name="Navadno 55" xfId="2352"/>
    <cellStyle name="Navadno 56" xfId="2353"/>
    <cellStyle name="Navadno 57" xfId="2354"/>
    <cellStyle name="Navadno 58" xfId="2355"/>
    <cellStyle name="Navadno 59" xfId="2356"/>
    <cellStyle name="Navadno 6" xfId="2357"/>
    <cellStyle name="Navadno 60" xfId="2358"/>
    <cellStyle name="Navadno 61" xfId="2359"/>
    <cellStyle name="Navadno 62" xfId="2360"/>
    <cellStyle name="Navadno 63" xfId="2361"/>
    <cellStyle name="Navadno 64" xfId="2362"/>
    <cellStyle name="Navadno 65" xfId="2363"/>
    <cellStyle name="Navadno 66" xfId="2364"/>
    <cellStyle name="Navadno 67" xfId="2365"/>
    <cellStyle name="Navadno 68" xfId="2366"/>
    <cellStyle name="Navadno 69" xfId="2367"/>
    <cellStyle name="Navadno 7" xfId="2368"/>
    <cellStyle name="Navadno 7 2" xfId="2369"/>
    <cellStyle name="Navadno 7 3" xfId="2370"/>
    <cellStyle name="Navadno 7 4" xfId="2371"/>
    <cellStyle name="Navadno 7_P2-OBJEKT NAD KOTO NIČ-C" xfId="2372"/>
    <cellStyle name="Navadno 70" xfId="2373"/>
    <cellStyle name="Navadno 71" xfId="2374"/>
    <cellStyle name="Navadno 72" xfId="2375"/>
    <cellStyle name="Navadno 73" xfId="2376"/>
    <cellStyle name="Navadno 74" xfId="2377"/>
    <cellStyle name="Navadno 75" xfId="2378"/>
    <cellStyle name="Navadno 76" xfId="2379"/>
    <cellStyle name="Navadno 77" xfId="2380"/>
    <cellStyle name="Navadno 78" xfId="2381"/>
    <cellStyle name="Navadno 79" xfId="2382"/>
    <cellStyle name="Navadno 8" xfId="6"/>
    <cellStyle name="Navadno 8 2" xfId="2384"/>
    <cellStyle name="Navadno 8 2 2" xfId="2385"/>
    <cellStyle name="Navadno 8 2 2 2" xfId="2386"/>
    <cellStyle name="Navadno 8 3" xfId="2387"/>
    <cellStyle name="Navadno 8 4" xfId="2388"/>
    <cellStyle name="Navadno 8 5" xfId="2383"/>
    <cellStyle name="Navadno 8_P2-OBJEKT NAD KOTO NIČ-C" xfId="2389"/>
    <cellStyle name="Navadno 80" xfId="2390"/>
    <cellStyle name="Navadno 81" xfId="2391"/>
    <cellStyle name="Navadno 82" xfId="2392"/>
    <cellStyle name="Navadno 83" xfId="2393"/>
    <cellStyle name="Navadno 84" xfId="2394"/>
    <cellStyle name="Navadno 85" xfId="2395"/>
    <cellStyle name="Navadno 86" xfId="2396"/>
    <cellStyle name="Navadno 87" xfId="2397"/>
    <cellStyle name="Navadno 88" xfId="2398"/>
    <cellStyle name="Navadno 89" xfId="2399"/>
    <cellStyle name="Navadno 9" xfId="2400"/>
    <cellStyle name="Navadno 9 2" xfId="2401"/>
    <cellStyle name="Navadno 9 2 2" xfId="2402"/>
    <cellStyle name="Navadno 9 2 2 2" xfId="2403"/>
    <cellStyle name="Navadno 9 3" xfId="2404"/>
    <cellStyle name="Navadno 9 4" xfId="2405"/>
    <cellStyle name="Navadno 9_P2-OBJEKT NAD KOTO NIČ-C" xfId="2406"/>
    <cellStyle name="Navadno 90" xfId="2407"/>
    <cellStyle name="Navadno 91" xfId="2408"/>
    <cellStyle name="Navadno 92" xfId="2409"/>
    <cellStyle name="Navadno 93" xfId="2410"/>
    <cellStyle name="Navadno 94" xfId="2411"/>
    <cellStyle name="Navadno 95" xfId="2412"/>
    <cellStyle name="Navadno 96" xfId="2413"/>
    <cellStyle name="Navadno 97" xfId="2414"/>
    <cellStyle name="Navadno 98" xfId="2415"/>
    <cellStyle name="Navadno 99" xfId="2416"/>
    <cellStyle name="naziv podatka" xfId="3801"/>
    <cellStyle name="Neutral 2" xfId="2417"/>
    <cellStyle name="Neutral 2 2" xfId="2418"/>
    <cellStyle name="Neutral 2 2 2" xfId="2419"/>
    <cellStyle name="Neutral 2 2 2 2" xfId="2420"/>
    <cellStyle name="Neutral 2 2 3" xfId="2421"/>
    <cellStyle name="Neutral 2 2 3 2" xfId="2422"/>
    <cellStyle name="Neutral 2 3" xfId="2423"/>
    <cellStyle name="Neutral 2 3 2" xfId="2424"/>
    <cellStyle name="Neutral 2 4" xfId="2425"/>
    <cellStyle name="Neutral 2 4 2" xfId="2426"/>
    <cellStyle name="Neutral 2 5" xfId="2427"/>
    <cellStyle name="Neutral 2 5 2" xfId="2428"/>
    <cellStyle name="Neutral 2 5 2 2" xfId="2429"/>
    <cellStyle name="Neutral 2 5 2 3" xfId="2430"/>
    <cellStyle name="Neutral 2 5 3" xfId="2431"/>
    <cellStyle name="Neutral 2 6" xfId="2432"/>
    <cellStyle name="Neutral 2 7" xfId="2433"/>
    <cellStyle name="Neutral 2 8" xfId="2434"/>
    <cellStyle name="Neutral 2 9" xfId="2435"/>
    <cellStyle name="Neutral 3" xfId="2436"/>
    <cellStyle name="Neutral 3 2" xfId="2437"/>
    <cellStyle name="Neutral 3 2 2" xfId="2438"/>
    <cellStyle name="Neutral 3 3" xfId="2439"/>
    <cellStyle name="Neutral 3 3 2" xfId="2440"/>
    <cellStyle name="Neutral 3 4" xfId="2441"/>
    <cellStyle name="Neutral 3 4 2" xfId="2442"/>
    <cellStyle name="Neutral 3 5" xfId="2443"/>
    <cellStyle name="Neutral 4" xfId="2444"/>
    <cellStyle name="Neutral 4 2" xfId="2445"/>
    <cellStyle name="Neutral 4 3" xfId="2446"/>
    <cellStyle name="Neutral 4 4" xfId="2447"/>
    <cellStyle name="Neutral 4 5" xfId="2448"/>
    <cellStyle name="Neutral 5" xfId="2449"/>
    <cellStyle name="Neutral 5 2" xfId="2450"/>
    <cellStyle name="Neutral 5 3" xfId="2451"/>
    <cellStyle name="Neutral 5 4" xfId="2452"/>
    <cellStyle name="Neutral 5 5" xfId="2453"/>
    <cellStyle name="Neutral 6" xfId="2454"/>
    <cellStyle name="Neutral 6 2" xfId="2455"/>
    <cellStyle name="Neutral 6 3" xfId="2456"/>
    <cellStyle name="Neutral 6 4" xfId="2457"/>
    <cellStyle name="Neutral 7" xfId="2458"/>
    <cellStyle name="Neutral 7 2" xfId="2459"/>
    <cellStyle name="Neutral 7 3" xfId="2460"/>
    <cellStyle name="Neutral 8" xfId="2461"/>
    <cellStyle name="Normal 10" xfId="2462"/>
    <cellStyle name="Normal 10 2" xfId="2463"/>
    <cellStyle name="Normal 10 2 2" xfId="2464"/>
    <cellStyle name="Normal 10 3" xfId="2465"/>
    <cellStyle name="Normal 10 3 2" xfId="2466"/>
    <cellStyle name="Normal 10 4" xfId="2467"/>
    <cellStyle name="Normal 10 5" xfId="2468"/>
    <cellStyle name="Normal 11" xfId="2469"/>
    <cellStyle name="Normal 11 2" xfId="2470"/>
    <cellStyle name="Normal 11 2 2" xfId="2471"/>
    <cellStyle name="Normal 11 2 3" xfId="2472"/>
    <cellStyle name="Normal 11 2 4" xfId="2473"/>
    <cellStyle name="Normal 11 2 5" xfId="2474"/>
    <cellStyle name="Normal 11 2 6" xfId="2475"/>
    <cellStyle name="Normal 11 2 7" xfId="2476"/>
    <cellStyle name="Normal 11 3" xfId="2477"/>
    <cellStyle name="Normal 11 3 2" xfId="2478"/>
    <cellStyle name="Normal 11 3 2 2" xfId="2479"/>
    <cellStyle name="Normal 11 3 3" xfId="2480"/>
    <cellStyle name="Normal 11 3 4" xfId="2481"/>
    <cellStyle name="Normal 11 3 5" xfId="2482"/>
    <cellStyle name="Normal 11 3 6" xfId="2483"/>
    <cellStyle name="Normal 11 4" xfId="2484"/>
    <cellStyle name="Normal 11 5" xfId="2485"/>
    <cellStyle name="Normal 11 6" xfId="2486"/>
    <cellStyle name="Normal 11 7" xfId="2487"/>
    <cellStyle name="Normal 11 8" xfId="2488"/>
    <cellStyle name="Normal 11 9" xfId="2489"/>
    <cellStyle name="Normal 12" xfId="2490"/>
    <cellStyle name="Normal 12 2" xfId="2491"/>
    <cellStyle name="Normal 12 3" xfId="2492"/>
    <cellStyle name="Normal 12 4" xfId="2493"/>
    <cellStyle name="Normal 13" xfId="2494"/>
    <cellStyle name="Normal 13 10" xfId="2495"/>
    <cellStyle name="Normal 13 11" xfId="2496"/>
    <cellStyle name="Normal 13 12" xfId="2497"/>
    <cellStyle name="Normal 13 13" xfId="2498"/>
    <cellStyle name="Normal 13 14" xfId="2499"/>
    <cellStyle name="Normal 13 15" xfId="2500"/>
    <cellStyle name="Normal 13 16" xfId="2501"/>
    <cellStyle name="Normal 13 17" xfId="2502"/>
    <cellStyle name="Normal 13 2" xfId="2503"/>
    <cellStyle name="Normal 13 2 2" xfId="2504"/>
    <cellStyle name="Normal 13 3" xfId="2505"/>
    <cellStyle name="Normal 13 3 2" xfId="2506"/>
    <cellStyle name="Normal 13 3 3" xfId="2507"/>
    <cellStyle name="Normal 13 4" xfId="2508"/>
    <cellStyle name="Normal 13 5" xfId="2509"/>
    <cellStyle name="Normal 13 6" xfId="2510"/>
    <cellStyle name="Normal 13 7" xfId="2511"/>
    <cellStyle name="Normal 13 8" xfId="2512"/>
    <cellStyle name="Normal 13 9" xfId="2513"/>
    <cellStyle name="Normal 14" xfId="2514"/>
    <cellStyle name="Normal 14 2" xfId="2515"/>
    <cellStyle name="Normal 15" xfId="2516"/>
    <cellStyle name="Normal 15 2" xfId="2517"/>
    <cellStyle name="Normal 16" xfId="2518"/>
    <cellStyle name="Normal 16 2" xfId="2519"/>
    <cellStyle name="Normal 16 3" xfId="2520"/>
    <cellStyle name="Normal 16 4" xfId="2521"/>
    <cellStyle name="Normal 17" xfId="2522"/>
    <cellStyle name="Normal 18" xfId="2523"/>
    <cellStyle name="Normal 18 2" xfId="2524"/>
    <cellStyle name="Normal 19" xfId="2525"/>
    <cellStyle name="Normal 19 2" xfId="2526"/>
    <cellStyle name="Normal 19 3" xfId="2527"/>
    <cellStyle name="Normal 2" xfId="2528"/>
    <cellStyle name="Normal 2 10" xfId="2529"/>
    <cellStyle name="Normal 2 10 2" xfId="2530"/>
    <cellStyle name="Normal 2 11" xfId="2531"/>
    <cellStyle name="Normal 2 11 2" xfId="2532"/>
    <cellStyle name="Normal 2 11 2 2" xfId="2533"/>
    <cellStyle name="Normal 2 11 3" xfId="2534"/>
    <cellStyle name="Normal 2 11 4" xfId="2535"/>
    <cellStyle name="Normal 2 12" xfId="2536"/>
    <cellStyle name="Normal 2 13" xfId="2537"/>
    <cellStyle name="Normal 2 14" xfId="2538"/>
    <cellStyle name="Normal 2 14 2" xfId="2539"/>
    <cellStyle name="Normal 2 14 3" xfId="2540"/>
    <cellStyle name="Normal 2 14 4" xfId="2541"/>
    <cellStyle name="Normal 2 15" xfId="2542"/>
    <cellStyle name="normal 2 15 10" xfId="2543"/>
    <cellStyle name="Normal 2 15 11" xfId="2544"/>
    <cellStyle name="Normal 2 15 2" xfId="2545"/>
    <cellStyle name="Normal 2 15 3" xfId="2546"/>
    <cellStyle name="normal 2 15 4" xfId="2547"/>
    <cellStyle name="normal 2 15 5" xfId="2548"/>
    <cellStyle name="normal 2 15 6" xfId="2549"/>
    <cellStyle name="normal 2 15 7" xfId="2550"/>
    <cellStyle name="normal 2 15 8" xfId="2551"/>
    <cellStyle name="normal 2 15 9" xfId="2552"/>
    <cellStyle name="Normal 2 16" xfId="2553"/>
    <cellStyle name="normal 2 16 10" xfId="2554"/>
    <cellStyle name="normal 2 16 11" xfId="2555"/>
    <cellStyle name="normal 2 16 12" xfId="2556"/>
    <cellStyle name="Normal 2 16 2" xfId="2557"/>
    <cellStyle name="normal 2 16 3" xfId="2558"/>
    <cellStyle name="normal 2 16 4" xfId="2559"/>
    <cellStyle name="normal 2 16 5" xfId="2560"/>
    <cellStyle name="normal 2 16 6" xfId="2561"/>
    <cellStyle name="normal 2 16 7" xfId="2562"/>
    <cellStyle name="normal 2 16 8" xfId="2563"/>
    <cellStyle name="normal 2 16 9" xfId="2564"/>
    <cellStyle name="Normal 2 17" xfId="2565"/>
    <cellStyle name="normal 2 17 10" xfId="2566"/>
    <cellStyle name="normal 2 17 11" xfId="2567"/>
    <cellStyle name="Normal 2 17 2" xfId="2568"/>
    <cellStyle name="normal 2 17 3" xfId="2569"/>
    <cellStyle name="normal 2 17 4" xfId="2570"/>
    <cellStyle name="normal 2 17 5" xfId="2571"/>
    <cellStyle name="normal 2 17 6" xfId="2572"/>
    <cellStyle name="normal 2 17 7" xfId="2573"/>
    <cellStyle name="normal 2 17 8" xfId="2574"/>
    <cellStyle name="normal 2 17 9" xfId="2575"/>
    <cellStyle name="normal 2 18" xfId="2576"/>
    <cellStyle name="normal 2 18 10" xfId="2577"/>
    <cellStyle name="Normal 2 18 11" xfId="2578"/>
    <cellStyle name="Normal 2 18 2" xfId="2579"/>
    <cellStyle name="normal 2 18 3" xfId="2580"/>
    <cellStyle name="normal 2 18 4" xfId="2581"/>
    <cellStyle name="normal 2 18 5" xfId="2582"/>
    <cellStyle name="normal 2 18 6" xfId="2583"/>
    <cellStyle name="normal 2 18 7" xfId="2584"/>
    <cellStyle name="normal 2 18 8" xfId="2585"/>
    <cellStyle name="normal 2 18 9" xfId="2586"/>
    <cellStyle name="Normal 2 19" xfId="2587"/>
    <cellStyle name="Normal 2 19 10" xfId="2588"/>
    <cellStyle name="Normal 2 19 2" xfId="2589"/>
    <cellStyle name="normal 2 19 3" xfId="2590"/>
    <cellStyle name="Normal 2 19 4" xfId="2591"/>
    <cellStyle name="Normal 2 19 5" xfId="2592"/>
    <cellStyle name="Normal 2 19 6" xfId="2593"/>
    <cellStyle name="Normal 2 19 7" xfId="2594"/>
    <cellStyle name="Normal 2 19 8" xfId="2595"/>
    <cellStyle name="Normal 2 19 9" xfId="2596"/>
    <cellStyle name="Normal 2 2" xfId="2597"/>
    <cellStyle name="Normal 2 2 2" xfId="2598"/>
    <cellStyle name="Normal 2 2 2 2" xfId="2599"/>
    <cellStyle name="Normal 2 2 2 3" xfId="2600"/>
    <cellStyle name="Normal 2 2 2 3 2" xfId="2601"/>
    <cellStyle name="Normal 2 2 2 4" xfId="2602"/>
    <cellStyle name="Normal 2 2 2 4 2" xfId="2603"/>
    <cellStyle name="Normal 2 2 2 5" xfId="2604"/>
    <cellStyle name="Normal 2 2 2 5 2" xfId="2605"/>
    <cellStyle name="Normal 2 2 3" xfId="2606"/>
    <cellStyle name="Normal 2 2 3 2" xfId="2607"/>
    <cellStyle name="normal 2 2 3 3" xfId="2608"/>
    <cellStyle name="normal 2 2 3 4" xfId="2609"/>
    <cellStyle name="normal 2 2 3 5" xfId="2610"/>
    <cellStyle name="normal 2 2 3 6" xfId="2611"/>
    <cellStyle name="Normal 2 2 4" xfId="2612"/>
    <cellStyle name="Normal 2 2 4 2" xfId="2613"/>
    <cellStyle name="Normal 2 2 5" xfId="2614"/>
    <cellStyle name="Normal 2 2 5 2" xfId="2615"/>
    <cellStyle name="Normal 2 20" xfId="2616"/>
    <cellStyle name="normal 2 20 10" xfId="2617"/>
    <cellStyle name="Normal 2 20 2" xfId="2618"/>
    <cellStyle name="normal 2 20 3" xfId="2619"/>
    <cellStyle name="normal 2 20 4" xfId="2620"/>
    <cellStyle name="normal 2 20 5" xfId="2621"/>
    <cellStyle name="normal 2 20 6" xfId="2622"/>
    <cellStyle name="normal 2 20 7" xfId="2623"/>
    <cellStyle name="normal 2 20 8" xfId="2624"/>
    <cellStyle name="normal 2 20 9" xfId="2625"/>
    <cellStyle name="Normal 2 21" xfId="2626"/>
    <cellStyle name="Normal 2 21 2" xfId="2627"/>
    <cellStyle name="Normal 2 21 3" xfId="2628"/>
    <cellStyle name="Normal 2 22" xfId="2629"/>
    <cellStyle name="Normal 2 22 2" xfId="2630"/>
    <cellStyle name="Normal 2 22 3" xfId="2631"/>
    <cellStyle name="Normal 2 23" xfId="2632"/>
    <cellStyle name="normal 2 23 10" xfId="2633"/>
    <cellStyle name="Normal 2 23 2" xfId="2634"/>
    <cellStyle name="normal 2 23 3" xfId="2635"/>
    <cellStyle name="normal 2 23 4" xfId="2636"/>
    <cellStyle name="normal 2 23 5" xfId="2637"/>
    <cellStyle name="normal 2 23 6" xfId="2638"/>
    <cellStyle name="normal 2 23 7" xfId="2639"/>
    <cellStyle name="normal 2 23 8" xfId="2640"/>
    <cellStyle name="normal 2 23 9" xfId="2641"/>
    <cellStyle name="normal 2 24" xfId="2642"/>
    <cellStyle name="Normal 2 24 2" xfId="2643"/>
    <cellStyle name="Normal 2 25" xfId="2644"/>
    <cellStyle name="Normal 2 25 2" xfId="2645"/>
    <cellStyle name="Normal 2 26" xfId="2646"/>
    <cellStyle name="Normal 2 26 2" xfId="2647"/>
    <cellStyle name="Normal 2 27" xfId="2648"/>
    <cellStyle name="Normal 2 28" xfId="2649"/>
    <cellStyle name="Normal 2 29" xfId="2650"/>
    <cellStyle name="Normal 2 3" xfId="2651"/>
    <cellStyle name="Normal 2 3 2" xfId="2652"/>
    <cellStyle name="Normal 2 3 2 2" xfId="2653"/>
    <cellStyle name="Normal 2 3 2 3" xfId="2654"/>
    <cellStyle name="normal 2 30" xfId="2655"/>
    <cellStyle name="normal 2 31" xfId="2656"/>
    <cellStyle name="normal 2 32" xfId="2657"/>
    <cellStyle name="normal 2 33" xfId="2658"/>
    <cellStyle name="normal 2 34" xfId="2659"/>
    <cellStyle name="normal 2 35" xfId="2660"/>
    <cellStyle name="Normal 2 36" xfId="2661"/>
    <cellStyle name="normal 2 37" xfId="2662"/>
    <cellStyle name="Normal 2 38" xfId="3797"/>
    <cellStyle name="Normal 2 39" xfId="3809"/>
    <cellStyle name="Normal 2 4" xfId="2663"/>
    <cellStyle name="Normal 2 4 2" xfId="2664"/>
    <cellStyle name="Normal 2 4 2 2" xfId="2665"/>
    <cellStyle name="Normal 2 4 2 3" xfId="2666"/>
    <cellStyle name="Normal 2 4 2 4" xfId="2667"/>
    <cellStyle name="Normal 2 4 2 5" xfId="2668"/>
    <cellStyle name="Normal 2 4 3" xfId="2669"/>
    <cellStyle name="Normal 2 4 4" xfId="2670"/>
    <cellStyle name="Normal 2 4 5" xfId="2671"/>
    <cellStyle name="Normal 2 40" xfId="3811"/>
    <cellStyle name="Normal 2 5" xfId="2672"/>
    <cellStyle name="Normal 2 5 2" xfId="2673"/>
    <cellStyle name="Normal 2 5 2 2" xfId="2674"/>
    <cellStyle name="Normal 2 5 2 3" xfId="2675"/>
    <cellStyle name="Normal 2 5 2 4" xfId="2676"/>
    <cellStyle name="Normal 2 5 2 5" xfId="2677"/>
    <cellStyle name="Normal 2 6" xfId="2678"/>
    <cellStyle name="Normal 2 6 2" xfId="2679"/>
    <cellStyle name="Normal 2 6 2 2" xfId="2680"/>
    <cellStyle name="Normal 2 6 2 3" xfId="2681"/>
    <cellStyle name="Normal 2 6 2 4" xfId="2682"/>
    <cellStyle name="Normal 2 6 2 5" xfId="2683"/>
    <cellStyle name="Normal 2 7" xfId="2684"/>
    <cellStyle name="Normal 2 7 2" xfId="2685"/>
    <cellStyle name="Normal 2 7 2 2" xfId="2686"/>
    <cellStyle name="Normal 2 7 2 2 2" xfId="2687"/>
    <cellStyle name="Normal 2 7 2 3" xfId="2688"/>
    <cellStyle name="Normal 2 7 2 4" xfId="2689"/>
    <cellStyle name="Normal 2 8" xfId="2690"/>
    <cellStyle name="Normal 2 8 2" xfId="2691"/>
    <cellStyle name="Normal 2 8 2 2" xfId="2692"/>
    <cellStyle name="Normal 2 8 2 3" xfId="2693"/>
    <cellStyle name="Normal 2 8 2 4" xfId="2694"/>
    <cellStyle name="Normal 2 8 2 5" xfId="2695"/>
    <cellStyle name="Normal 2 9" xfId="2696"/>
    <cellStyle name="Normal 20" xfId="2697"/>
    <cellStyle name="Normal 20 2" xfId="2698"/>
    <cellStyle name="Normal 21" xfId="2699"/>
    <cellStyle name="Normal 21 2" xfId="2700"/>
    <cellStyle name="Normal 21 3" xfId="2701"/>
    <cellStyle name="Normal 22" xfId="2702"/>
    <cellStyle name="Normal 23" xfId="2703"/>
    <cellStyle name="Normal 24" xfId="2704"/>
    <cellStyle name="Normal 3" xfId="2705"/>
    <cellStyle name="Normal 3 10" xfId="2706"/>
    <cellStyle name="Normal 3 11" xfId="2707"/>
    <cellStyle name="Normal 3 11 2" xfId="2708"/>
    <cellStyle name="Normal 3 12" xfId="2709"/>
    <cellStyle name="Normal 3 13" xfId="2710"/>
    <cellStyle name="Normal 3 14" xfId="2711"/>
    <cellStyle name="Normal 3 15" xfId="2712"/>
    <cellStyle name="Normal 3 16" xfId="2713"/>
    <cellStyle name="Normal 3 2" xfId="2714"/>
    <cellStyle name="Normal 3 2 2" xfId="2715"/>
    <cellStyle name="Normal 3 2 2 2" xfId="2716"/>
    <cellStyle name="Normal 3 2 2 3" xfId="2717"/>
    <cellStyle name="Normal 3 2 2 3 2" xfId="2718"/>
    <cellStyle name="Normal 3 2 2 4" xfId="2719"/>
    <cellStyle name="Normal 3 2 2 5" xfId="2720"/>
    <cellStyle name="Normal 3 2 3" xfId="2721"/>
    <cellStyle name="Normal 3 2 3 2" xfId="2722"/>
    <cellStyle name="Normal 3 2 4" xfId="2723"/>
    <cellStyle name="Normal 3 2 4 2" xfId="2724"/>
    <cellStyle name="Normal 3 3" xfId="2725"/>
    <cellStyle name="Normal 3 3 2" xfId="2726"/>
    <cellStyle name="Normal 3 3 2 2" xfId="2727"/>
    <cellStyle name="Normal 3 3 3" xfId="2728"/>
    <cellStyle name="Normal 3 3 4" xfId="2729"/>
    <cellStyle name="Normal 3 3 5" xfId="2730"/>
    <cellStyle name="Normal 3 4" xfId="2731"/>
    <cellStyle name="Normal 3 4 2" xfId="2732"/>
    <cellStyle name="Normal 3 4 2 2" xfId="2733"/>
    <cellStyle name="Normal 3 4 2 3" xfId="2734"/>
    <cellStyle name="Normal 3 5" xfId="2735"/>
    <cellStyle name="Normal 3 6" xfId="2736"/>
    <cellStyle name="Normal 3 7" xfId="2737"/>
    <cellStyle name="Normal 3 8" xfId="2738"/>
    <cellStyle name="Normal 3 9" xfId="2739"/>
    <cellStyle name="Normal 3 9 2" xfId="2740"/>
    <cellStyle name="Normal 3 9 2 2" xfId="2741"/>
    <cellStyle name="Normal 3 9 3" xfId="2742"/>
    <cellStyle name="normal 3 9 4" xfId="2743"/>
    <cellStyle name="normal 3 9 5" xfId="2744"/>
    <cellStyle name="normal 3 9 6" xfId="2745"/>
    <cellStyle name="normal 3 9 7" xfId="2746"/>
    <cellStyle name="Normal 4" xfId="2747"/>
    <cellStyle name="Normal 4 10" xfId="2748"/>
    <cellStyle name="Normal 4 11" xfId="2749"/>
    <cellStyle name="Normal 4 2" xfId="2750"/>
    <cellStyle name="Normal 4 2 2" xfId="2751"/>
    <cellStyle name="Normal 4 2 3" xfId="2752"/>
    <cellStyle name="Normal 4 2 4" xfId="2753"/>
    <cellStyle name="Normal 4 2 5" xfId="2754"/>
    <cellStyle name="Normal 4 3" xfId="2755"/>
    <cellStyle name="Normal 4 3 2" xfId="2756"/>
    <cellStyle name="Normal 4 3 2 2" xfId="2757"/>
    <cellStyle name="Normal 4 3 3" xfId="2758"/>
    <cellStyle name="Normal 4 3 4" xfId="2759"/>
    <cellStyle name="Normal 4 3 5" xfId="2760"/>
    <cellStyle name="Normal 4 4" xfId="2761"/>
    <cellStyle name="Normal 4 4 2" xfId="2762"/>
    <cellStyle name="Normal 4 4 2 2" xfId="2763"/>
    <cellStyle name="Normal 4 4 3" xfId="2764"/>
    <cellStyle name="Normal 4 4 4" xfId="2765"/>
    <cellStyle name="Normal 4 5" xfId="2766"/>
    <cellStyle name="Normal 4 5 2" xfId="2767"/>
    <cellStyle name="normal 4 5 3" xfId="2768"/>
    <cellStyle name="normal 4 5 4" xfId="2769"/>
    <cellStyle name="normal 4 5 5" xfId="2770"/>
    <cellStyle name="normal 4 5 6" xfId="2771"/>
    <cellStyle name="Normal 4 6" xfId="2772"/>
    <cellStyle name="Normal 4 7" xfId="2773"/>
    <cellStyle name="Normal 4 7 2" xfId="2774"/>
    <cellStyle name="Normal 4 8" xfId="2775"/>
    <cellStyle name="Normal 4 8 2" xfId="2776"/>
    <cellStyle name="Normal 4 8 3" xfId="2777"/>
    <cellStyle name="Normal 4 8 4" xfId="2778"/>
    <cellStyle name="Normal 4 9" xfId="2779"/>
    <cellStyle name="Normal 4 9 2" xfId="2780"/>
    <cellStyle name="Normal 5" xfId="2781"/>
    <cellStyle name="Normal 5 2" xfId="2782"/>
    <cellStyle name="Normal 5 2 2" xfId="2783"/>
    <cellStyle name="Normal 5 3" xfId="2784"/>
    <cellStyle name="Normal 5 3 2" xfId="2785"/>
    <cellStyle name="Normal 5 4" xfId="2786"/>
    <cellStyle name="Normal 5 4 2" xfId="2787"/>
    <cellStyle name="Normal 5 5" xfId="2788"/>
    <cellStyle name="normal 5 5 2" xfId="2789"/>
    <cellStyle name="Normal 5 5 2 2" xfId="2790"/>
    <cellStyle name="Normal 5 6" xfId="2791"/>
    <cellStyle name="Normal 5 6 2" xfId="2792"/>
    <cellStyle name="Normal 5 6 3" xfId="2793"/>
    <cellStyle name="Normal 5 7" xfId="2794"/>
    <cellStyle name="Normal 5 7 2" xfId="2795"/>
    <cellStyle name="Normal 5 8" xfId="2796"/>
    <cellStyle name="Normal 5 9" xfId="2797"/>
    <cellStyle name="Normal 6" xfId="2798"/>
    <cellStyle name="Normal 6 2" xfId="2799"/>
    <cellStyle name="Normal 6 2 2" xfId="2800"/>
    <cellStyle name="Normal 6 2 2 2" xfId="2801"/>
    <cellStyle name="Normal 6 3" xfId="2802"/>
    <cellStyle name="Normal 6 3 2" xfId="2803"/>
    <cellStyle name="Normal 6 4" xfId="2804"/>
    <cellStyle name="Normal 6 4 2" xfId="2805"/>
    <cellStyle name="Normal 6 5" xfId="2806"/>
    <cellStyle name="Normal 6 6" xfId="2807"/>
    <cellStyle name="Normal 7" xfId="2808"/>
    <cellStyle name="Normal 7 2" xfId="2809"/>
    <cellStyle name="Normal 7 2 2" xfId="2810"/>
    <cellStyle name="Normal 7 3" xfId="2811"/>
    <cellStyle name="Normal 7 3 2" xfId="2812"/>
    <cellStyle name="Normal 7 4" xfId="2813"/>
    <cellStyle name="Normal 7 4 2" xfId="2814"/>
    <cellStyle name="Normal 7 5" xfId="2815"/>
    <cellStyle name="Normal 7 5 2" xfId="2816"/>
    <cellStyle name="Normal 7 6" xfId="2817"/>
    <cellStyle name="Normal 8" xfId="2818"/>
    <cellStyle name="Normal 8 2" xfId="2819"/>
    <cellStyle name="Normal 8 2 2" xfId="2820"/>
    <cellStyle name="Normal 8 2 3" xfId="2821"/>
    <cellStyle name="Normal 8 3" xfId="2822"/>
    <cellStyle name="Normal 8 3 2" xfId="2823"/>
    <cellStyle name="Normal 8 4" xfId="2824"/>
    <cellStyle name="Normal 8 5" xfId="2825"/>
    <cellStyle name="Normal 8 5 2" xfId="2826"/>
    <cellStyle name="Normal 8 5 2 2" xfId="2827"/>
    <cellStyle name="Normal 8 6" xfId="2828"/>
    <cellStyle name="Normal 8 6 2" xfId="2829"/>
    <cellStyle name="Normal 8 7" xfId="2830"/>
    <cellStyle name="Normal 8 8" xfId="2831"/>
    <cellStyle name="Normal 8 9" xfId="2832"/>
    <cellStyle name="Normal 9" xfId="2833"/>
    <cellStyle name="Normal 9 10" xfId="2834"/>
    <cellStyle name="Normal 9 2" xfId="2835"/>
    <cellStyle name="Normal 9 2 2" xfId="2836"/>
    <cellStyle name="Normal 9 3" xfId="2837"/>
    <cellStyle name="Normal 9 3 2" xfId="2838"/>
    <cellStyle name="Normal 9 4" xfId="2839"/>
    <cellStyle name="Normal 9 5" xfId="2840"/>
    <cellStyle name="Normal 9 6" xfId="2841"/>
    <cellStyle name="Normal 9 7" xfId="2842"/>
    <cellStyle name="Normal 9 8" xfId="2843"/>
    <cellStyle name="Normal 9 9" xfId="2844"/>
    <cellStyle name="Normal_I-BREZOV 2" xfId="2845"/>
    <cellStyle name="Normale_CCTV Price List Jan-Jun 2005" xfId="2846"/>
    <cellStyle name="Note 2" xfId="2847"/>
    <cellStyle name="Note 2 10" xfId="2848"/>
    <cellStyle name="Note 2 10 2" xfId="2849"/>
    <cellStyle name="Note 2 10 3" xfId="2850"/>
    <cellStyle name="Note 2 11" xfId="2851"/>
    <cellStyle name="Note 2 11 2" xfId="2852"/>
    <cellStyle name="Note 2 11 3" xfId="2853"/>
    <cellStyle name="Note 2 12" xfId="2854"/>
    <cellStyle name="Note 2 12 2" xfId="2855"/>
    <cellStyle name="Note 2 12 3" xfId="2856"/>
    <cellStyle name="Note 2 13" xfId="2857"/>
    <cellStyle name="Note 2 13 2" xfId="2858"/>
    <cellStyle name="Note 2 13 2 2" xfId="2859"/>
    <cellStyle name="Note 2 13 2 3" xfId="2860"/>
    <cellStyle name="Note 2 13 3" xfId="2861"/>
    <cellStyle name="Note 2 14" xfId="2862"/>
    <cellStyle name="Note 2 14 2" xfId="2863"/>
    <cellStyle name="Note 2 15" xfId="2864"/>
    <cellStyle name="Note 2 15 2" xfId="2865"/>
    <cellStyle name="Note 2 15 3" xfId="2866"/>
    <cellStyle name="Note 2 15 4" xfId="2867"/>
    <cellStyle name="Note 2 16" xfId="2868"/>
    <cellStyle name="Note 2 16 2" xfId="2869"/>
    <cellStyle name="Note 2 16 3" xfId="2870"/>
    <cellStyle name="Note 2 17" xfId="2871"/>
    <cellStyle name="Note 2 17 2" xfId="2872"/>
    <cellStyle name="Note 2 18" xfId="2873"/>
    <cellStyle name="Note 2 19" xfId="2874"/>
    <cellStyle name="Note 2 2" xfId="2875"/>
    <cellStyle name="Note 2 2 2" xfId="2876"/>
    <cellStyle name="Note 2 2 2 2" xfId="2877"/>
    <cellStyle name="Note 2 2 2 2 2" xfId="2878"/>
    <cellStyle name="Note 2 2 2 2 3" xfId="2879"/>
    <cellStyle name="Note 2 2 2 3" xfId="2880"/>
    <cellStyle name="Note 2 2 2 4" xfId="2881"/>
    <cellStyle name="Note 2 2 2 5" xfId="2882"/>
    <cellStyle name="Note 2 2 3" xfId="2883"/>
    <cellStyle name="Note 2 2 3 2" xfId="2884"/>
    <cellStyle name="Note 2 2 3 2 2" xfId="2885"/>
    <cellStyle name="Note 2 2 3 3" xfId="2886"/>
    <cellStyle name="Note 2 2 4" xfId="2887"/>
    <cellStyle name="Note 2 2 4 2" xfId="2888"/>
    <cellStyle name="Note 2 2 4 3" xfId="2889"/>
    <cellStyle name="Note 2 2 5" xfId="2890"/>
    <cellStyle name="Note 2 2 5 2" xfId="2891"/>
    <cellStyle name="Note 2 2 6" xfId="2892"/>
    <cellStyle name="Note 2 2 6 2" xfId="2893"/>
    <cellStyle name="Note 2 2 7" xfId="2894"/>
    <cellStyle name="Note 2 2 7 2" xfId="2895"/>
    <cellStyle name="Note 2 2 8" xfId="2896"/>
    <cellStyle name="Note 2 2 9" xfId="2897"/>
    <cellStyle name="Note 2 2 9 2" xfId="3776"/>
    <cellStyle name="Note 2 20" xfId="2898"/>
    <cellStyle name="Note 2 3" xfId="2899"/>
    <cellStyle name="Note 2 3 2" xfId="2900"/>
    <cellStyle name="Note 2 3 2 2" xfId="2901"/>
    <cellStyle name="Note 2 3 2 2 2" xfId="2902"/>
    <cellStyle name="Note 2 3 2 2 3" xfId="2903"/>
    <cellStyle name="Note 2 3 2 3" xfId="2904"/>
    <cellStyle name="Note 2 3 2 4" xfId="2905"/>
    <cellStyle name="Note 2 3 3" xfId="2906"/>
    <cellStyle name="Note 2 3 3 2" xfId="2907"/>
    <cellStyle name="Note 2 3 3 3" xfId="2908"/>
    <cellStyle name="Note 2 3 4" xfId="2909"/>
    <cellStyle name="Note 2 3 4 2" xfId="2910"/>
    <cellStyle name="Note 2 3 4 3" xfId="2911"/>
    <cellStyle name="Note 2 3 5" xfId="2912"/>
    <cellStyle name="Note 2 3 6" xfId="2913"/>
    <cellStyle name="Note 2 3 7" xfId="2914"/>
    <cellStyle name="Note 2 3 8" xfId="2915"/>
    <cellStyle name="Note 2 3 8 2" xfId="3777"/>
    <cellStyle name="Note 2 4" xfId="2916"/>
    <cellStyle name="Note 2 4 2" xfId="2917"/>
    <cellStyle name="Note 2 4 2 2" xfId="2918"/>
    <cellStyle name="Note 2 4 2 2 2" xfId="2919"/>
    <cellStyle name="Note 2 4 2 2 3" xfId="2920"/>
    <cellStyle name="Note 2 4 2 3" xfId="2921"/>
    <cellStyle name="Note 2 4 2 4" xfId="2922"/>
    <cellStyle name="Note 2 4 3" xfId="2923"/>
    <cellStyle name="Note 2 4 3 2" xfId="2924"/>
    <cellStyle name="Note 2 4 3 2 2" xfId="2925"/>
    <cellStyle name="Note 2 4 3 2 3" xfId="2926"/>
    <cellStyle name="Note 2 4 3 3" xfId="2927"/>
    <cellStyle name="Note 2 4 3 4" xfId="2928"/>
    <cellStyle name="Note 2 4 4" xfId="2929"/>
    <cellStyle name="Note 2 4 4 2" xfId="2930"/>
    <cellStyle name="Note 2 4 5" xfId="2931"/>
    <cellStyle name="Note 2 4 6" xfId="2932"/>
    <cellStyle name="Note 2 5" xfId="2933"/>
    <cellStyle name="Note 2 5 2" xfId="2934"/>
    <cellStyle name="Note 2 5 2 2" xfId="2935"/>
    <cellStyle name="Note 2 5 3" xfId="2936"/>
    <cellStyle name="Note 2 6" xfId="2937"/>
    <cellStyle name="Note 2 6 2" xfId="2938"/>
    <cellStyle name="Note 2 6 2 2" xfId="2939"/>
    <cellStyle name="Note 2 6 2 3" xfId="2940"/>
    <cellStyle name="Note 2 6 3" xfId="2941"/>
    <cellStyle name="Note 2 6 4" xfId="2942"/>
    <cellStyle name="Note 2 7" xfId="2943"/>
    <cellStyle name="Note 2 7 2" xfId="2944"/>
    <cellStyle name="Note 2 7 2 2" xfId="2945"/>
    <cellStyle name="Note 2 7 2 2 2" xfId="2946"/>
    <cellStyle name="Note 2 7 2 2 3" xfId="2947"/>
    <cellStyle name="Note 2 7 2 3" xfId="2948"/>
    <cellStyle name="Note 2 7 2 4" xfId="2949"/>
    <cellStyle name="Note 2 7 3" xfId="2950"/>
    <cellStyle name="Note 2 8" xfId="2951"/>
    <cellStyle name="Note 2 8 2" xfId="2952"/>
    <cellStyle name="Note 2 8 3" xfId="2953"/>
    <cellStyle name="Note 2 9" xfId="2954"/>
    <cellStyle name="Note 2 9 2" xfId="2955"/>
    <cellStyle name="Note 2 9 3" xfId="2956"/>
    <cellStyle name="Note 3" xfId="2957"/>
    <cellStyle name="Note 3 10" xfId="2958"/>
    <cellStyle name="Note 3 10 2" xfId="2959"/>
    <cellStyle name="Note 3 10 3" xfId="2960"/>
    <cellStyle name="Note 3 11" xfId="2961"/>
    <cellStyle name="Note 3 11 2" xfId="2962"/>
    <cellStyle name="Note 3 11 3" xfId="2963"/>
    <cellStyle name="Note 3 12" xfId="2964"/>
    <cellStyle name="Note 3 12 2" xfId="2965"/>
    <cellStyle name="Note 3 12 3" xfId="2966"/>
    <cellStyle name="Note 3 13" xfId="2967"/>
    <cellStyle name="Note 3 13 2" xfId="2968"/>
    <cellStyle name="Note 3 14" xfId="2969"/>
    <cellStyle name="Note 3 14 2" xfId="2970"/>
    <cellStyle name="Note 3 14 3" xfId="2971"/>
    <cellStyle name="Note 3 14 4" xfId="2972"/>
    <cellStyle name="Note 3 15" xfId="2973"/>
    <cellStyle name="Note 3 15 2" xfId="2974"/>
    <cellStyle name="Note 3 16" xfId="2975"/>
    <cellStyle name="Note 3 16 2" xfId="2976"/>
    <cellStyle name="Note 3 17" xfId="2977"/>
    <cellStyle name="Note 3 18" xfId="2978"/>
    <cellStyle name="Note 3 2" xfId="2979"/>
    <cellStyle name="Note 3 2 2" xfId="2980"/>
    <cellStyle name="Note 3 2 2 2" xfId="2981"/>
    <cellStyle name="Note 3 2 2 2 2" xfId="2982"/>
    <cellStyle name="Note 3 2 2 2 3" xfId="2983"/>
    <cellStyle name="Note 3 2 2 3" xfId="2984"/>
    <cellStyle name="Note 3 2 2 4" xfId="2985"/>
    <cellStyle name="Note 3 2 3" xfId="2986"/>
    <cellStyle name="Note 3 2 3 2" xfId="2987"/>
    <cellStyle name="Note 3 2 3 2 2" xfId="2988"/>
    <cellStyle name="Note 3 2 3 3" xfId="2989"/>
    <cellStyle name="Note 3 2 4" xfId="2990"/>
    <cellStyle name="Note 3 2 4 2" xfId="2991"/>
    <cellStyle name="Note 3 2 4 3" xfId="2992"/>
    <cellStyle name="Note 3 2 5" xfId="2993"/>
    <cellStyle name="Note 3 2 6" xfId="2994"/>
    <cellStyle name="Note 3 2 7" xfId="2995"/>
    <cellStyle name="Note 3 2 8" xfId="2996"/>
    <cellStyle name="Note 3 2 8 2" xfId="3778"/>
    <cellStyle name="Note 3 3" xfId="2997"/>
    <cellStyle name="Note 3 3 2" xfId="2998"/>
    <cellStyle name="Note 3 3 2 2" xfId="2999"/>
    <cellStyle name="Note 3 3 2 2 2" xfId="3000"/>
    <cellStyle name="Note 3 3 2 3" xfId="3001"/>
    <cellStyle name="Note 3 3 2 4" xfId="3002"/>
    <cellStyle name="Note 3 3 3" xfId="3003"/>
    <cellStyle name="Note 3 3 3 2" xfId="3004"/>
    <cellStyle name="Note 3 3 3 2 2" xfId="3005"/>
    <cellStyle name="Note 3 3 3 3" xfId="3006"/>
    <cellStyle name="Note 3 3 4" xfId="3007"/>
    <cellStyle name="Note 3 3 4 2" xfId="3008"/>
    <cellStyle name="Note 3 3 4 3" xfId="3009"/>
    <cellStyle name="Note 3 3 5" xfId="3010"/>
    <cellStyle name="Note 3 3 6" xfId="3011"/>
    <cellStyle name="Note 3 3 7" xfId="3012"/>
    <cellStyle name="Note 3 3 8" xfId="3013"/>
    <cellStyle name="Note 3 3 8 2" xfId="3779"/>
    <cellStyle name="Note 3 4" xfId="3014"/>
    <cellStyle name="Note 3 4 2" xfId="3015"/>
    <cellStyle name="Note 3 4 2 2" xfId="3016"/>
    <cellStyle name="Note 3 4 2 2 2" xfId="3017"/>
    <cellStyle name="Note 3 4 2 2 3" xfId="3018"/>
    <cellStyle name="Note 3 4 2 3" xfId="3019"/>
    <cellStyle name="Note 3 4 2 4" xfId="3020"/>
    <cellStyle name="Note 3 4 3" xfId="3021"/>
    <cellStyle name="Note 3 4 3 2" xfId="3022"/>
    <cellStyle name="Note 3 4 3 2 2" xfId="3023"/>
    <cellStyle name="Note 3 4 3 2 3" xfId="3024"/>
    <cellStyle name="Note 3 4 3 3" xfId="3025"/>
    <cellStyle name="Note 3 4 3 4" xfId="3026"/>
    <cellStyle name="Note 3 4 4" xfId="3027"/>
    <cellStyle name="Note 3 4 4 2" xfId="3028"/>
    <cellStyle name="Note 3 4 5" xfId="3029"/>
    <cellStyle name="Note 3 5" xfId="3030"/>
    <cellStyle name="Note 3 5 2" xfId="3031"/>
    <cellStyle name="Note 3 5 3" xfId="3032"/>
    <cellStyle name="Note 3 6" xfId="3033"/>
    <cellStyle name="Note 3 6 2" xfId="3034"/>
    <cellStyle name="Note 3 6 2 2" xfId="3035"/>
    <cellStyle name="Note 3 6 2 3" xfId="3036"/>
    <cellStyle name="Note 3 6 3" xfId="3037"/>
    <cellStyle name="Note 3 6 4" xfId="3038"/>
    <cellStyle name="Note 3 7" xfId="3039"/>
    <cellStyle name="Note 3 7 2" xfId="3040"/>
    <cellStyle name="Note 3 7 2 2" xfId="3041"/>
    <cellStyle name="Note 3 7 2 2 2" xfId="3042"/>
    <cellStyle name="Note 3 7 2 2 3" xfId="3043"/>
    <cellStyle name="Note 3 7 2 3" xfId="3044"/>
    <cellStyle name="Note 3 7 2 4" xfId="3045"/>
    <cellStyle name="Note 3 7 3" xfId="3046"/>
    <cellStyle name="Note 3 8" xfId="3047"/>
    <cellStyle name="Note 3 8 2" xfId="3048"/>
    <cellStyle name="Note 3 8 3" xfId="3049"/>
    <cellStyle name="Note 3 9" xfId="3050"/>
    <cellStyle name="Note 3 9 2" xfId="3051"/>
    <cellStyle name="Note 3 9 3" xfId="3052"/>
    <cellStyle name="Note 4" xfId="3053"/>
    <cellStyle name="Note 4 10" xfId="3054"/>
    <cellStyle name="Note 4 10 2" xfId="3055"/>
    <cellStyle name="Note 4 10 3" xfId="3056"/>
    <cellStyle name="Note 4 11" xfId="3057"/>
    <cellStyle name="Note 4 11 2" xfId="3058"/>
    <cellStyle name="Note 4 11 3" xfId="3059"/>
    <cellStyle name="Note 4 12" xfId="3060"/>
    <cellStyle name="Note 4 12 2" xfId="3061"/>
    <cellStyle name="Note 4 12 3" xfId="3062"/>
    <cellStyle name="Note 4 13" xfId="3063"/>
    <cellStyle name="Note 4 13 2" xfId="3064"/>
    <cellStyle name="Note 4 14" xfId="3065"/>
    <cellStyle name="Note 4 14 2" xfId="3066"/>
    <cellStyle name="Note 4 14 3" xfId="3067"/>
    <cellStyle name="Note 4 14 4" xfId="3068"/>
    <cellStyle name="Note 4 15" xfId="3069"/>
    <cellStyle name="Note 4 15 2" xfId="3070"/>
    <cellStyle name="Note 4 16" xfId="3071"/>
    <cellStyle name="Note 4 16 2" xfId="3072"/>
    <cellStyle name="Note 4 17" xfId="3073"/>
    <cellStyle name="Note 4 18" xfId="3074"/>
    <cellStyle name="Note 4 2" xfId="3075"/>
    <cellStyle name="Note 4 2 2" xfId="3076"/>
    <cellStyle name="Note 4 2 2 2" xfId="3077"/>
    <cellStyle name="Note 4 2 2 2 2" xfId="3078"/>
    <cellStyle name="Note 4 2 2 2 3" xfId="3079"/>
    <cellStyle name="Note 4 2 2 3" xfId="3080"/>
    <cellStyle name="Note 4 2 2 4" xfId="3081"/>
    <cellStyle name="Note 4 2 3" xfId="3082"/>
    <cellStyle name="Note 4 2 3 2" xfId="3083"/>
    <cellStyle name="Note 4 2 3 2 2" xfId="3084"/>
    <cellStyle name="Note 4 2 3 3" xfId="3085"/>
    <cellStyle name="Note 4 2 4" xfId="3086"/>
    <cellStyle name="Note 4 2 4 2" xfId="3087"/>
    <cellStyle name="Note 4 2 4 3" xfId="3088"/>
    <cellStyle name="Note 4 2 5" xfId="3089"/>
    <cellStyle name="Note 4 2 6" xfId="3090"/>
    <cellStyle name="Note 4 2 7" xfId="3091"/>
    <cellStyle name="Note 4 2 8" xfId="3092"/>
    <cellStyle name="Note 4 2 8 2" xfId="3780"/>
    <cellStyle name="Note 4 3" xfId="3093"/>
    <cellStyle name="Note 4 3 2" xfId="3094"/>
    <cellStyle name="Note 4 3 2 2" xfId="3095"/>
    <cellStyle name="Note 4 3 2 2 2" xfId="3096"/>
    <cellStyle name="Note 4 3 2 3" xfId="3097"/>
    <cellStyle name="Note 4 3 2 4" xfId="3098"/>
    <cellStyle name="Note 4 3 3" xfId="3099"/>
    <cellStyle name="Note 4 3 3 2" xfId="3100"/>
    <cellStyle name="Note 4 3 3 2 2" xfId="3101"/>
    <cellStyle name="Note 4 3 3 3" xfId="3102"/>
    <cellStyle name="Note 4 3 4" xfId="3103"/>
    <cellStyle name="Note 4 3 4 2" xfId="3104"/>
    <cellStyle name="Note 4 3 4 3" xfId="3105"/>
    <cellStyle name="Note 4 3 5" xfId="3106"/>
    <cellStyle name="Note 4 3 6" xfId="3107"/>
    <cellStyle name="Note 4 3 7" xfId="3108"/>
    <cellStyle name="Note 4 3 8" xfId="3109"/>
    <cellStyle name="Note 4 3 8 2" xfId="3781"/>
    <cellStyle name="Note 4 4" xfId="3110"/>
    <cellStyle name="Note 4 4 2" xfId="3111"/>
    <cellStyle name="Note 4 4 2 2" xfId="3112"/>
    <cellStyle name="Note 4 4 2 2 2" xfId="3113"/>
    <cellStyle name="Note 4 4 2 2 3" xfId="3114"/>
    <cellStyle name="Note 4 4 2 3" xfId="3115"/>
    <cellStyle name="Note 4 4 2 4" xfId="3116"/>
    <cellStyle name="Note 4 4 3" xfId="3117"/>
    <cellStyle name="Note 4 4 3 2" xfId="3118"/>
    <cellStyle name="Note 4 4 3 2 2" xfId="3119"/>
    <cellStyle name="Note 4 4 3 2 3" xfId="3120"/>
    <cellStyle name="Note 4 4 3 3" xfId="3121"/>
    <cellStyle name="Note 4 4 3 4" xfId="3122"/>
    <cellStyle name="Note 4 4 4" xfId="3123"/>
    <cellStyle name="Note 4 4 4 2" xfId="3124"/>
    <cellStyle name="Note 4 4 5" xfId="3125"/>
    <cellStyle name="Note 4 5" xfId="3126"/>
    <cellStyle name="Note 4 5 2" xfId="3127"/>
    <cellStyle name="Note 4 5 3" xfId="3128"/>
    <cellStyle name="Note 4 6" xfId="3129"/>
    <cellStyle name="Note 4 6 2" xfId="3130"/>
    <cellStyle name="Note 4 6 2 2" xfId="3131"/>
    <cellStyle name="Note 4 6 2 3" xfId="3132"/>
    <cellStyle name="Note 4 6 3" xfId="3133"/>
    <cellStyle name="Note 4 6 4" xfId="3134"/>
    <cellStyle name="Note 4 7" xfId="3135"/>
    <cellStyle name="Note 4 7 2" xfId="3136"/>
    <cellStyle name="Note 4 7 2 2" xfId="3137"/>
    <cellStyle name="Note 4 7 2 2 2" xfId="3138"/>
    <cellStyle name="Note 4 7 2 2 3" xfId="3139"/>
    <cellStyle name="Note 4 7 2 3" xfId="3140"/>
    <cellStyle name="Note 4 7 2 4" xfId="3141"/>
    <cellStyle name="Note 4 7 3" xfId="3142"/>
    <cellStyle name="Note 4 8" xfId="3143"/>
    <cellStyle name="Note 4 8 2" xfId="3144"/>
    <cellStyle name="Note 4 8 3" xfId="3145"/>
    <cellStyle name="Note 4 9" xfId="3146"/>
    <cellStyle name="Note 4 9 2" xfId="3147"/>
    <cellStyle name="Note 4 9 3" xfId="3148"/>
    <cellStyle name="Note 5" xfId="3149"/>
    <cellStyle name="Note 5 10" xfId="3150"/>
    <cellStyle name="Note 5 10 2" xfId="3151"/>
    <cellStyle name="Note 5 10 3" xfId="3152"/>
    <cellStyle name="Note 5 11" xfId="3153"/>
    <cellStyle name="Note 5 11 2" xfId="3154"/>
    <cellStyle name="Note 5 11 3" xfId="3155"/>
    <cellStyle name="Note 5 12" xfId="3156"/>
    <cellStyle name="Note 5 12 2" xfId="3157"/>
    <cellStyle name="Note 5 12 3" xfId="3158"/>
    <cellStyle name="Note 5 13" xfId="3159"/>
    <cellStyle name="Note 5 13 2" xfId="3160"/>
    <cellStyle name="Note 5 14" xfId="3161"/>
    <cellStyle name="Note 5 14 2" xfId="3162"/>
    <cellStyle name="Note 5 14 3" xfId="3163"/>
    <cellStyle name="Note 5 14 4" xfId="3164"/>
    <cellStyle name="Note 5 15" xfId="3165"/>
    <cellStyle name="Note 5 15 2" xfId="3166"/>
    <cellStyle name="Note 5 16" xfId="3167"/>
    <cellStyle name="Note 5 16 2" xfId="3168"/>
    <cellStyle name="Note 5 17" xfId="3169"/>
    <cellStyle name="Note 5 18" xfId="3170"/>
    <cellStyle name="Note 5 2" xfId="3171"/>
    <cellStyle name="Note 5 2 2" xfId="3172"/>
    <cellStyle name="Note 5 2 2 2" xfId="3173"/>
    <cellStyle name="Note 5 2 2 2 2" xfId="3174"/>
    <cellStyle name="Note 5 2 2 2 3" xfId="3175"/>
    <cellStyle name="Note 5 2 2 3" xfId="3176"/>
    <cellStyle name="Note 5 2 2 4" xfId="3177"/>
    <cellStyle name="Note 5 2 3" xfId="3178"/>
    <cellStyle name="Note 5 2 3 2" xfId="3179"/>
    <cellStyle name="Note 5 2 3 2 2" xfId="3180"/>
    <cellStyle name="Note 5 2 3 3" xfId="3181"/>
    <cellStyle name="Note 5 2 4" xfId="3182"/>
    <cellStyle name="Note 5 2 4 2" xfId="3183"/>
    <cellStyle name="Note 5 2 4 3" xfId="3184"/>
    <cellStyle name="Note 5 2 5" xfId="3185"/>
    <cellStyle name="Note 5 2 6" xfId="3186"/>
    <cellStyle name="Note 5 2 7" xfId="3187"/>
    <cellStyle name="Note 5 2 8" xfId="3188"/>
    <cellStyle name="Note 5 2 8 2" xfId="3782"/>
    <cellStyle name="Note 5 3" xfId="3189"/>
    <cellStyle name="Note 5 3 2" xfId="3190"/>
    <cellStyle name="Note 5 3 2 2" xfId="3191"/>
    <cellStyle name="Note 5 3 2 2 2" xfId="3192"/>
    <cellStyle name="Note 5 3 2 3" xfId="3193"/>
    <cellStyle name="Note 5 3 2 4" xfId="3194"/>
    <cellStyle name="Note 5 3 3" xfId="3195"/>
    <cellStyle name="Note 5 3 3 2" xfId="3196"/>
    <cellStyle name="Note 5 3 3 2 2" xfId="3197"/>
    <cellStyle name="Note 5 3 3 3" xfId="3198"/>
    <cellStyle name="Note 5 3 4" xfId="3199"/>
    <cellStyle name="Note 5 3 4 2" xfId="3200"/>
    <cellStyle name="Note 5 3 4 3" xfId="3201"/>
    <cellStyle name="Note 5 3 5" xfId="3202"/>
    <cellStyle name="Note 5 3 6" xfId="3203"/>
    <cellStyle name="Note 5 3 7" xfId="3204"/>
    <cellStyle name="Note 5 3 8" xfId="3205"/>
    <cellStyle name="Note 5 3 8 2" xfId="3783"/>
    <cellStyle name="Note 5 4" xfId="3206"/>
    <cellStyle name="Note 5 4 2" xfId="3207"/>
    <cellStyle name="Note 5 4 2 2" xfId="3208"/>
    <cellStyle name="Note 5 4 2 2 2" xfId="3209"/>
    <cellStyle name="Note 5 4 2 2 3" xfId="3210"/>
    <cellStyle name="Note 5 4 2 3" xfId="3211"/>
    <cellStyle name="Note 5 4 2 4" xfId="3212"/>
    <cellStyle name="Note 5 4 3" xfId="3213"/>
    <cellStyle name="Note 5 4 3 2" xfId="3214"/>
    <cellStyle name="Note 5 4 3 2 2" xfId="3215"/>
    <cellStyle name="Note 5 4 3 2 3" xfId="3216"/>
    <cellStyle name="Note 5 4 3 3" xfId="3217"/>
    <cellStyle name="Note 5 4 3 4" xfId="3218"/>
    <cellStyle name="Note 5 4 4" xfId="3219"/>
    <cellStyle name="Note 5 4 4 2" xfId="3220"/>
    <cellStyle name="Note 5 4 5" xfId="3221"/>
    <cellStyle name="Note 5 5" xfId="3222"/>
    <cellStyle name="Note 5 5 2" xfId="3223"/>
    <cellStyle name="Note 5 5 3" xfId="3224"/>
    <cellStyle name="Note 5 6" xfId="3225"/>
    <cellStyle name="Note 5 6 2" xfId="3226"/>
    <cellStyle name="Note 5 6 2 2" xfId="3227"/>
    <cellStyle name="Note 5 6 2 3" xfId="3228"/>
    <cellStyle name="Note 5 6 3" xfId="3229"/>
    <cellStyle name="Note 5 6 4" xfId="3230"/>
    <cellStyle name="Note 5 7" xfId="3231"/>
    <cellStyle name="Note 5 7 2" xfId="3232"/>
    <cellStyle name="Note 5 7 2 2" xfId="3233"/>
    <cellStyle name="Note 5 7 2 2 2" xfId="3234"/>
    <cellStyle name="Note 5 7 2 2 3" xfId="3235"/>
    <cellStyle name="Note 5 7 2 3" xfId="3236"/>
    <cellStyle name="Note 5 7 2 4" xfId="3237"/>
    <cellStyle name="Note 5 7 3" xfId="3238"/>
    <cellStyle name="Note 5 8" xfId="3239"/>
    <cellStyle name="Note 5 8 2" xfId="3240"/>
    <cellStyle name="Note 5 8 3" xfId="3241"/>
    <cellStyle name="Note 5 9" xfId="3242"/>
    <cellStyle name="Note 5 9 2" xfId="3243"/>
    <cellStyle name="Note 5 9 3" xfId="3244"/>
    <cellStyle name="Note 6" xfId="3245"/>
    <cellStyle name="Note 6 10" xfId="3246"/>
    <cellStyle name="Note 6 10 2" xfId="3247"/>
    <cellStyle name="Note 6 10 3" xfId="3248"/>
    <cellStyle name="Note 6 11" xfId="3249"/>
    <cellStyle name="Note 6 11 2" xfId="3250"/>
    <cellStyle name="Note 6 11 3" xfId="3251"/>
    <cellStyle name="Note 6 12" xfId="3252"/>
    <cellStyle name="Note 6 12 2" xfId="3253"/>
    <cellStyle name="Note 6 12 3" xfId="3254"/>
    <cellStyle name="Note 6 13" xfId="3255"/>
    <cellStyle name="Note 6 13 2" xfId="3256"/>
    <cellStyle name="Note 6 14" xfId="3257"/>
    <cellStyle name="Note 6 14 2" xfId="3258"/>
    <cellStyle name="Note 6 14 3" xfId="3259"/>
    <cellStyle name="Note 6 14 4" xfId="3260"/>
    <cellStyle name="Note 6 15" xfId="3261"/>
    <cellStyle name="Note 6 15 2" xfId="3262"/>
    <cellStyle name="Note 6 16" xfId="3263"/>
    <cellStyle name="Note 6 16 2" xfId="3264"/>
    <cellStyle name="Note 6 17" xfId="3265"/>
    <cellStyle name="Note 6 18" xfId="3266"/>
    <cellStyle name="Note 6 2" xfId="3267"/>
    <cellStyle name="Note 6 2 2" xfId="3268"/>
    <cellStyle name="Note 6 2 2 2" xfId="3269"/>
    <cellStyle name="Note 6 2 2 2 2" xfId="3270"/>
    <cellStyle name="Note 6 2 2 2 3" xfId="3271"/>
    <cellStyle name="Note 6 2 2 3" xfId="3272"/>
    <cellStyle name="Note 6 2 2 4" xfId="3273"/>
    <cellStyle name="Note 6 2 3" xfId="3274"/>
    <cellStyle name="Note 6 2 3 2" xfId="3275"/>
    <cellStyle name="Note 6 2 3 2 2" xfId="3276"/>
    <cellStyle name="Note 6 2 3 3" xfId="3277"/>
    <cellStyle name="Note 6 2 4" xfId="3278"/>
    <cellStyle name="Note 6 2 4 2" xfId="3279"/>
    <cellStyle name="Note 6 2 4 3" xfId="3280"/>
    <cellStyle name="Note 6 2 5" xfId="3281"/>
    <cellStyle name="Note 6 2 6" xfId="3282"/>
    <cellStyle name="Note 6 2 7" xfId="3283"/>
    <cellStyle name="Note 6 2 8" xfId="3284"/>
    <cellStyle name="Note 6 2 8 2" xfId="3784"/>
    <cellStyle name="Note 6 3" xfId="3285"/>
    <cellStyle name="Note 6 3 2" xfId="3286"/>
    <cellStyle name="Note 6 3 2 2" xfId="3287"/>
    <cellStyle name="Note 6 3 2 2 2" xfId="3288"/>
    <cellStyle name="Note 6 3 2 3" xfId="3289"/>
    <cellStyle name="Note 6 3 2 4" xfId="3290"/>
    <cellStyle name="Note 6 3 3" xfId="3291"/>
    <cellStyle name="Note 6 3 3 2" xfId="3292"/>
    <cellStyle name="Note 6 3 3 2 2" xfId="3293"/>
    <cellStyle name="Note 6 3 3 3" xfId="3294"/>
    <cellStyle name="Note 6 3 4" xfId="3295"/>
    <cellStyle name="Note 6 3 4 2" xfId="3296"/>
    <cellStyle name="Note 6 3 4 3" xfId="3297"/>
    <cellStyle name="Note 6 3 5" xfId="3298"/>
    <cellStyle name="Note 6 3 6" xfId="3299"/>
    <cellStyle name="Note 6 3 7" xfId="3300"/>
    <cellStyle name="Note 6 3 8" xfId="3301"/>
    <cellStyle name="Note 6 3 8 2" xfId="3785"/>
    <cellStyle name="Note 6 4" xfId="3302"/>
    <cellStyle name="Note 6 4 2" xfId="3303"/>
    <cellStyle name="Note 6 4 2 2" xfId="3304"/>
    <cellStyle name="Note 6 4 2 2 2" xfId="3305"/>
    <cellStyle name="Note 6 4 2 2 3" xfId="3306"/>
    <cellStyle name="Note 6 4 2 3" xfId="3307"/>
    <cellStyle name="Note 6 4 2 4" xfId="3308"/>
    <cellStyle name="Note 6 4 3" xfId="3309"/>
    <cellStyle name="Note 6 4 3 2" xfId="3310"/>
    <cellStyle name="Note 6 4 3 2 2" xfId="3311"/>
    <cellStyle name="Note 6 4 3 2 3" xfId="3312"/>
    <cellStyle name="Note 6 4 3 3" xfId="3313"/>
    <cellStyle name="Note 6 4 3 4" xfId="3314"/>
    <cellStyle name="Note 6 4 4" xfId="3315"/>
    <cellStyle name="Note 6 4 4 2" xfId="3316"/>
    <cellStyle name="Note 6 4 5" xfId="3317"/>
    <cellStyle name="Note 6 5" xfId="3318"/>
    <cellStyle name="Note 6 5 2" xfId="3319"/>
    <cellStyle name="Note 6 5 3" xfId="3320"/>
    <cellStyle name="Note 6 6" xfId="3321"/>
    <cellStyle name="Note 6 6 2" xfId="3322"/>
    <cellStyle name="Note 6 6 2 2" xfId="3323"/>
    <cellStyle name="Note 6 6 2 3" xfId="3324"/>
    <cellStyle name="Note 6 6 3" xfId="3325"/>
    <cellStyle name="Note 6 6 4" xfId="3326"/>
    <cellStyle name="Note 6 7" xfId="3327"/>
    <cellStyle name="Note 6 7 2" xfId="3328"/>
    <cellStyle name="Note 6 7 2 2" xfId="3329"/>
    <cellStyle name="Note 6 7 2 2 2" xfId="3330"/>
    <cellStyle name="Note 6 7 2 2 3" xfId="3331"/>
    <cellStyle name="Note 6 7 2 3" xfId="3332"/>
    <cellStyle name="Note 6 7 2 4" xfId="3333"/>
    <cellStyle name="Note 6 7 3" xfId="3334"/>
    <cellStyle name="Note 6 8" xfId="3335"/>
    <cellStyle name="Note 6 8 2" xfId="3336"/>
    <cellStyle name="Note 6 8 3" xfId="3337"/>
    <cellStyle name="Note 6 9" xfId="3338"/>
    <cellStyle name="Note 6 9 2" xfId="3339"/>
    <cellStyle name="Note 6 9 3" xfId="3340"/>
    <cellStyle name="Note 7" xfId="3341"/>
    <cellStyle name="Note 7 10" xfId="3342"/>
    <cellStyle name="Note 7 11" xfId="3343"/>
    <cellStyle name="Note 7 12" xfId="3344"/>
    <cellStyle name="Note 7 13" xfId="3345"/>
    <cellStyle name="Note 7 14" xfId="3346"/>
    <cellStyle name="Note 7 15" xfId="3347"/>
    <cellStyle name="Note 7 16" xfId="3348"/>
    <cellStyle name="Note 7 16 2" xfId="3349"/>
    <cellStyle name="Note 7 17" xfId="3350"/>
    <cellStyle name="Note 7 18" xfId="3351"/>
    <cellStyle name="Note 7 2" xfId="3352"/>
    <cellStyle name="Note 7 2 2" xfId="3353"/>
    <cellStyle name="Note 7 2 2 2" xfId="3354"/>
    <cellStyle name="Note 7 2 3" xfId="3355"/>
    <cellStyle name="Note 7 2 3 2" xfId="3356"/>
    <cellStyle name="Note 7 2 4" xfId="3357"/>
    <cellStyle name="Note 7 2 5" xfId="3358"/>
    <cellStyle name="Note 7 2 5 2" xfId="3786"/>
    <cellStyle name="Note 7 3" xfId="3359"/>
    <cellStyle name="Note 7 3 2" xfId="3360"/>
    <cellStyle name="Note 7 3 3" xfId="3361"/>
    <cellStyle name="Note 7 3 3 2" xfId="3362"/>
    <cellStyle name="Note 7 3 3 3" xfId="3363"/>
    <cellStyle name="Note 7 3 4" xfId="3364"/>
    <cellStyle name="Note 7 3 4 2" xfId="3365"/>
    <cellStyle name="Note 7 3 5" xfId="3366"/>
    <cellStyle name="Note 7 3 5 2" xfId="3787"/>
    <cellStyle name="Note 7 4" xfId="3367"/>
    <cellStyle name="Note 7 4 2" xfId="3368"/>
    <cellStyle name="Note 7 4 3" xfId="3369"/>
    <cellStyle name="Note 7 4 4" xfId="3370"/>
    <cellStyle name="Note 7 5" xfId="3371"/>
    <cellStyle name="Note 7 6" xfId="3372"/>
    <cellStyle name="Note 7 7" xfId="3373"/>
    <cellStyle name="Note 7 8" xfId="3374"/>
    <cellStyle name="Note 7 9" xfId="3375"/>
    <cellStyle name="Note 8" xfId="3376"/>
    <cellStyle name="Note 8 2" xfId="3377"/>
    <cellStyle name="Note 8 3" xfId="3378"/>
    <cellStyle name="Odstotek 2" xfId="3379"/>
    <cellStyle name="Opomba 2" xfId="3380"/>
    <cellStyle name="Opomba 2 2" xfId="3381"/>
    <cellStyle name="Opomba 2 2 2" xfId="3382"/>
    <cellStyle name="Opomba 3" xfId="3383"/>
    <cellStyle name="Opombe" xfId="3803"/>
    <cellStyle name="Opozorilo 2" xfId="3384"/>
    <cellStyle name="Output" xfId="3385"/>
    <cellStyle name="Output 2" xfId="3386"/>
    <cellStyle name="Output 2 10" xfId="3387"/>
    <cellStyle name="Output 2 11" xfId="3388"/>
    <cellStyle name="Output 2 11 2" xfId="3389"/>
    <cellStyle name="Output 2 11 2 2" xfId="3390"/>
    <cellStyle name="Output 2 11 2 3" xfId="3391"/>
    <cellStyle name="Output 2 12" xfId="3392"/>
    <cellStyle name="Output 2 13" xfId="3393"/>
    <cellStyle name="Output 2 14" xfId="3394"/>
    <cellStyle name="Output 2 15" xfId="3395"/>
    <cellStyle name="Output 2 2" xfId="3396"/>
    <cellStyle name="Output 2 2 2" xfId="3397"/>
    <cellStyle name="Output 2 2 2 2" xfId="3398"/>
    <cellStyle name="Output 2 2 3" xfId="3399"/>
    <cellStyle name="Output 2 2 3 2" xfId="3400"/>
    <cellStyle name="Output 2 2 4" xfId="3401"/>
    <cellStyle name="Output 2 2 4 2" xfId="3789"/>
    <cellStyle name="Output 2 3" xfId="3402"/>
    <cellStyle name="Output 2 3 2" xfId="3403"/>
    <cellStyle name="Output 2 3 3" xfId="3404"/>
    <cellStyle name="Output 2 3 4" xfId="3405"/>
    <cellStyle name="Output 2 4" xfId="3406"/>
    <cellStyle name="Output 2 4 2" xfId="3407"/>
    <cellStyle name="Output 2 4 3" xfId="3408"/>
    <cellStyle name="Output 2 4 4" xfId="3409"/>
    <cellStyle name="Output 2 5" xfId="3410"/>
    <cellStyle name="Output 2 5 2" xfId="3411"/>
    <cellStyle name="Output 2 6" xfId="3412"/>
    <cellStyle name="Output 2 6 2" xfId="3413"/>
    <cellStyle name="Output 2 7" xfId="3414"/>
    <cellStyle name="Output 2 8" xfId="3415"/>
    <cellStyle name="Output 2 9" xfId="3416"/>
    <cellStyle name="Output 3" xfId="3417"/>
    <cellStyle name="Output 3 10" xfId="3418"/>
    <cellStyle name="Output 3 11" xfId="3419"/>
    <cellStyle name="Output 3 2" xfId="3420"/>
    <cellStyle name="Output 3 2 2" xfId="3421"/>
    <cellStyle name="Output 3 2 3" xfId="3422"/>
    <cellStyle name="Output 3 2 4" xfId="3423"/>
    <cellStyle name="Output 3 3" xfId="3424"/>
    <cellStyle name="Output 3 3 2" xfId="3425"/>
    <cellStyle name="Output 3 3 3" xfId="3426"/>
    <cellStyle name="Output 3 3 4" xfId="3427"/>
    <cellStyle name="Output 3 4" xfId="3428"/>
    <cellStyle name="Output 3 4 2" xfId="3429"/>
    <cellStyle name="Output 3 4 3" xfId="3430"/>
    <cellStyle name="Output 3 4 4" xfId="3431"/>
    <cellStyle name="Output 3 5" xfId="3432"/>
    <cellStyle name="Output 3 6" xfId="3433"/>
    <cellStyle name="Output 3 7" xfId="3434"/>
    <cellStyle name="Output 3 8" xfId="3435"/>
    <cellStyle name="Output 3 9" xfId="3436"/>
    <cellStyle name="Output 4" xfId="3437"/>
    <cellStyle name="Output 4 10" xfId="3438"/>
    <cellStyle name="Output 4 11" xfId="3439"/>
    <cellStyle name="Output 4 2" xfId="3440"/>
    <cellStyle name="Output 4 2 2" xfId="3441"/>
    <cellStyle name="Output 4 2 3" xfId="3442"/>
    <cellStyle name="Output 4 3" xfId="3443"/>
    <cellStyle name="Output 4 3 2" xfId="3444"/>
    <cellStyle name="Output 4 3 3" xfId="3445"/>
    <cellStyle name="Output 4 4" xfId="3446"/>
    <cellStyle name="Output 4 4 2" xfId="3447"/>
    <cellStyle name="Output 4 4 3" xfId="3448"/>
    <cellStyle name="Output 4 5" xfId="3449"/>
    <cellStyle name="Output 4 6" xfId="3450"/>
    <cellStyle name="Output 4 7" xfId="3451"/>
    <cellStyle name="Output 4 8" xfId="3452"/>
    <cellStyle name="Output 4 9" xfId="3453"/>
    <cellStyle name="Output 5" xfId="3454"/>
    <cellStyle name="Output 5 10" xfId="3455"/>
    <cellStyle name="Output 5 11" xfId="3456"/>
    <cellStyle name="Output 5 2" xfId="3457"/>
    <cellStyle name="Output 5 2 2" xfId="3458"/>
    <cellStyle name="Output 5 2 3" xfId="3459"/>
    <cellStyle name="Output 5 3" xfId="3460"/>
    <cellStyle name="Output 5 3 2" xfId="3461"/>
    <cellStyle name="Output 5 3 3" xfId="3462"/>
    <cellStyle name="Output 5 4" xfId="3463"/>
    <cellStyle name="Output 5 4 2" xfId="3464"/>
    <cellStyle name="Output 5 4 3" xfId="3465"/>
    <cellStyle name="Output 5 5" xfId="3466"/>
    <cellStyle name="Output 5 6" xfId="3467"/>
    <cellStyle name="Output 5 7" xfId="3468"/>
    <cellStyle name="Output 5 8" xfId="3469"/>
    <cellStyle name="Output 5 9" xfId="3470"/>
    <cellStyle name="Output 6" xfId="3471"/>
    <cellStyle name="Output 6 10" xfId="3472"/>
    <cellStyle name="Output 6 2" xfId="3473"/>
    <cellStyle name="Output 6 2 2" xfId="3474"/>
    <cellStyle name="Output 6 2 3" xfId="3475"/>
    <cellStyle name="Output 6 3" xfId="3476"/>
    <cellStyle name="Output 6 3 2" xfId="3477"/>
    <cellStyle name="Output 6 3 3" xfId="3478"/>
    <cellStyle name="Output 6 4" xfId="3479"/>
    <cellStyle name="Output 6 4 2" xfId="3480"/>
    <cellStyle name="Output 6 4 3" xfId="3481"/>
    <cellStyle name="Output 6 5" xfId="3482"/>
    <cellStyle name="Output 6 6" xfId="3483"/>
    <cellStyle name="Output 6 7" xfId="3484"/>
    <cellStyle name="Output 6 8" xfId="3485"/>
    <cellStyle name="Output 6 9" xfId="3486"/>
    <cellStyle name="Output 7" xfId="3487"/>
    <cellStyle name="Output 7 2" xfId="3488"/>
    <cellStyle name="Output 7 3" xfId="3489"/>
    <cellStyle name="Output 8" xfId="3490"/>
    <cellStyle name="Output 9" xfId="3788"/>
    <cellStyle name="Percent 2" xfId="3491"/>
    <cellStyle name="Percent 2 2" xfId="3492"/>
    <cellStyle name="Percent 3" xfId="3493"/>
    <cellStyle name="podatki" xfId="3805"/>
    <cellStyle name="Podatki vnos brez roba" xfId="3802"/>
    <cellStyle name="Pomoc" xfId="3494"/>
    <cellStyle name="Popis Evo" xfId="3495"/>
    <cellStyle name="Popis Evo 2" xfId="3496"/>
    <cellStyle name="pos" xfId="3497"/>
    <cellStyle name="PRVA VRSTA Element delo" xfId="3498"/>
    <cellStyle name="Računanje 2" xfId="3499"/>
    <cellStyle name="Računanje 3" xfId="3500"/>
    <cellStyle name="Rekapitulacija" xfId="3501"/>
    <cellStyle name="S21" xfId="3502"/>
    <cellStyle name="S3" xfId="3503"/>
    <cellStyle name="SA podatek" xfId="3806"/>
    <cellStyle name="Sheet Title" xfId="3504"/>
    <cellStyle name="Skupaj cena" xfId="3505"/>
    <cellStyle name="Slog 1" xfId="3506"/>
    <cellStyle name="Standard 2" xfId="3507"/>
    <cellStyle name="Standard_20091113 CL LYNX und Feldgeräte NSP" xfId="3508"/>
    <cellStyle name="Style 1" xfId="3509"/>
    <cellStyle name="Style 1 10" xfId="3510"/>
    <cellStyle name="Style 1 11" xfId="3511"/>
    <cellStyle name="Style 1 2" xfId="3512"/>
    <cellStyle name="Style 1 2 2" xfId="3513"/>
    <cellStyle name="Style 1 2 2 2" xfId="3514"/>
    <cellStyle name="Style 1 2 2 2 2" xfId="3515"/>
    <cellStyle name="Style 1 2 2 2 3" xfId="3516"/>
    <cellStyle name="Style 1 2 3" xfId="3517"/>
    <cellStyle name="Style 1 2 3 2" xfId="3518"/>
    <cellStyle name="Style 1 2_PO9504F_IBM_CRM_2_kalk (2)" xfId="3519"/>
    <cellStyle name="Style 1 3" xfId="3520"/>
    <cellStyle name="Style 1 3 2" xfId="3521"/>
    <cellStyle name="Style 1 3 2 2" xfId="3522"/>
    <cellStyle name="Style 1 3 2 2 2" xfId="3523"/>
    <cellStyle name="Style 1 3 2 2 3" xfId="3524"/>
    <cellStyle name="Style 1 3 3" xfId="3525"/>
    <cellStyle name="Style 1 3 3 2" xfId="3526"/>
    <cellStyle name="Style 1 3 4" xfId="3527"/>
    <cellStyle name="Style 1 3_PO9504F_IBM_CRM_2_kalk (2)" xfId="3528"/>
    <cellStyle name="Style 1 4" xfId="3529"/>
    <cellStyle name="Style 1 5" xfId="3530"/>
    <cellStyle name="Style 1 6" xfId="3531"/>
    <cellStyle name="Style 1 7" xfId="3532"/>
    <cellStyle name="Style 1 8" xfId="3533"/>
    <cellStyle name="Style 1 9" xfId="3534"/>
    <cellStyle name="Title" xfId="3535"/>
    <cellStyle name="Title 2" xfId="3536"/>
    <cellStyle name="Title 2 10" xfId="3537"/>
    <cellStyle name="Title 2 10 2" xfId="3790"/>
    <cellStyle name="Title 2 2" xfId="3538"/>
    <cellStyle name="Title 2 2 2" xfId="3539"/>
    <cellStyle name="Title 2 2 2 2" xfId="3540"/>
    <cellStyle name="Title 2 2 3" xfId="3541"/>
    <cellStyle name="Title 2 2 3 2" xfId="3542"/>
    <cellStyle name="Title 2 2 3 3" xfId="3543"/>
    <cellStyle name="Title 2 2 3 4" xfId="3544"/>
    <cellStyle name="Title 2 2 4" xfId="3545"/>
    <cellStyle name="Title 2 3" xfId="3546"/>
    <cellStyle name="Title 2 3 2" xfId="3547"/>
    <cellStyle name="Title 2 3 2 2" xfId="3548"/>
    <cellStyle name="Title 2 3 3" xfId="3549"/>
    <cellStyle name="Title 2 4" xfId="3550"/>
    <cellStyle name="Title 2 4 2" xfId="3551"/>
    <cellStyle name="Title 2 5" xfId="3552"/>
    <cellStyle name="Title 2 5 2" xfId="3553"/>
    <cellStyle name="Title 2 5 2 2" xfId="3554"/>
    <cellStyle name="Title 2 5 2 2 2" xfId="3555"/>
    <cellStyle name="Title 2 5 2 2 3" xfId="3556"/>
    <cellStyle name="Title 2 5 2 3" xfId="3557"/>
    <cellStyle name="Title 2 5 2 4" xfId="3558"/>
    <cellStyle name="Title 2 5 3" xfId="3559"/>
    <cellStyle name="Title 2 5 4" xfId="3560"/>
    <cellStyle name="Title 2 6" xfId="3561"/>
    <cellStyle name="Title 2 6 2" xfId="3562"/>
    <cellStyle name="Title 2 6 3" xfId="3563"/>
    <cellStyle name="Title 2 7" xfId="3564"/>
    <cellStyle name="Title 2 7 2" xfId="3565"/>
    <cellStyle name="Title 2 8" xfId="3566"/>
    <cellStyle name="Title 2 9" xfId="3567"/>
    <cellStyle name="Title 3" xfId="3568"/>
    <cellStyle name="Title 3 2" xfId="3569"/>
    <cellStyle name="Title 3 2 2" xfId="3570"/>
    <cellStyle name="Title 3 3" xfId="3571"/>
    <cellStyle name="Title 3 3 2" xfId="3572"/>
    <cellStyle name="Title 3 4" xfId="3573"/>
    <cellStyle name="Title 3 5" xfId="3574"/>
    <cellStyle name="Title 4" xfId="3575"/>
    <cellStyle name="Title 4 2" xfId="3576"/>
    <cellStyle name="Title 4 3" xfId="3577"/>
    <cellStyle name="Title 4 4" xfId="3578"/>
    <cellStyle name="Title 4 5" xfId="3579"/>
    <cellStyle name="Title 5" xfId="3580"/>
    <cellStyle name="Title 5 2" xfId="3581"/>
    <cellStyle name="Title 5 3" xfId="3582"/>
    <cellStyle name="Title 5 4" xfId="3583"/>
    <cellStyle name="Title 5 5" xfId="3584"/>
    <cellStyle name="Title 6" xfId="3585"/>
    <cellStyle name="Title 6 2" xfId="3586"/>
    <cellStyle name="Title 6 3" xfId="3587"/>
    <cellStyle name="Title 6 4" xfId="3588"/>
    <cellStyle name="Title 7" xfId="3589"/>
    <cellStyle name="Title 7 2" xfId="3590"/>
    <cellStyle name="Title 7 2 2" xfId="3591"/>
    <cellStyle name="Title 7 2 3" xfId="3592"/>
    <cellStyle name="Title 7 3" xfId="3593"/>
    <cellStyle name="Title 7 4" xfId="3594"/>
    <cellStyle name="Title 8" xfId="3595"/>
    <cellStyle name="Total 2" xfId="3596"/>
    <cellStyle name="Total 2 10" xfId="3597"/>
    <cellStyle name="Total 2 11" xfId="3598"/>
    <cellStyle name="Total 2 11 2" xfId="3599"/>
    <cellStyle name="Total 2 11 2 2" xfId="3600"/>
    <cellStyle name="Total 2 11 2 3" xfId="3601"/>
    <cellStyle name="Total 2 12" xfId="3602"/>
    <cellStyle name="Total 2 13" xfId="3603"/>
    <cellStyle name="Total 2 14" xfId="3604"/>
    <cellStyle name="Total 2 15" xfId="3605"/>
    <cellStyle name="Total 2 2" xfId="3606"/>
    <cellStyle name="Total 2 2 2" xfId="3607"/>
    <cellStyle name="Total 2 2 2 2" xfId="3608"/>
    <cellStyle name="Total 2 2 3" xfId="3609"/>
    <cellStyle name="Total 2 2 3 2" xfId="3610"/>
    <cellStyle name="Total 2 2 4" xfId="3611"/>
    <cellStyle name="Total 2 2 5" xfId="3612"/>
    <cellStyle name="Total 2 3" xfId="3613"/>
    <cellStyle name="Total 2 3 2" xfId="3614"/>
    <cellStyle name="Total 2 3 3" xfId="3615"/>
    <cellStyle name="Total 2 3 4" xfId="3616"/>
    <cellStyle name="Total 2 4" xfId="3617"/>
    <cellStyle name="Total 2 4 2" xfId="3618"/>
    <cellStyle name="Total 2 4 3" xfId="3619"/>
    <cellStyle name="Total 2 4 4" xfId="3620"/>
    <cellStyle name="Total 2 5" xfId="3621"/>
    <cellStyle name="Total 2 5 2" xfId="3622"/>
    <cellStyle name="Total 2 6" xfId="3623"/>
    <cellStyle name="Total 2 6 2" xfId="3624"/>
    <cellStyle name="Total 2 7" xfId="3625"/>
    <cellStyle name="Total 2 8" xfId="3626"/>
    <cellStyle name="Total 2 9" xfId="3627"/>
    <cellStyle name="Total 3" xfId="3628"/>
    <cellStyle name="Total 3 10" xfId="3629"/>
    <cellStyle name="Total 3 11" xfId="3630"/>
    <cellStyle name="Total 3 2" xfId="3631"/>
    <cellStyle name="Total 3 2 2" xfId="3632"/>
    <cellStyle name="Total 3 2 3" xfId="3633"/>
    <cellStyle name="Total 3 2 4" xfId="3634"/>
    <cellStyle name="Total 3 3" xfId="3635"/>
    <cellStyle name="Total 3 3 2" xfId="3636"/>
    <cellStyle name="Total 3 3 3" xfId="3637"/>
    <cellStyle name="Total 3 3 4" xfId="3638"/>
    <cellStyle name="Total 3 4" xfId="3639"/>
    <cellStyle name="Total 3 4 2" xfId="3640"/>
    <cellStyle name="Total 3 4 3" xfId="3641"/>
    <cellStyle name="Total 3 4 4" xfId="3642"/>
    <cellStyle name="Total 3 5" xfId="3643"/>
    <cellStyle name="Total 3 6" xfId="3644"/>
    <cellStyle name="Total 3 7" xfId="3645"/>
    <cellStyle name="Total 3 8" xfId="3646"/>
    <cellStyle name="Total 3 9" xfId="3647"/>
    <cellStyle name="Total 4" xfId="3648"/>
    <cellStyle name="Total 4 10" xfId="3649"/>
    <cellStyle name="Total 4 11" xfId="3650"/>
    <cellStyle name="Total 4 2" xfId="3651"/>
    <cellStyle name="Total 4 2 2" xfId="3652"/>
    <cellStyle name="Total 4 2 3" xfId="3653"/>
    <cellStyle name="Total 4 3" xfId="3654"/>
    <cellStyle name="Total 4 3 2" xfId="3655"/>
    <cellStyle name="Total 4 3 3" xfId="3656"/>
    <cellStyle name="Total 4 4" xfId="3657"/>
    <cellStyle name="Total 4 4 2" xfId="3658"/>
    <cellStyle name="Total 4 4 3" xfId="3659"/>
    <cellStyle name="Total 4 5" xfId="3660"/>
    <cellStyle name="Total 4 6" xfId="3661"/>
    <cellStyle name="Total 4 7" xfId="3662"/>
    <cellStyle name="Total 4 8" xfId="3663"/>
    <cellStyle name="Total 4 9" xfId="3664"/>
    <cellStyle name="Total 5" xfId="3665"/>
    <cellStyle name="Total 5 10" xfId="3666"/>
    <cellStyle name="Total 5 11" xfId="3667"/>
    <cellStyle name="Total 5 2" xfId="3668"/>
    <cellStyle name="Total 5 2 2" xfId="3669"/>
    <cellStyle name="Total 5 2 3" xfId="3670"/>
    <cellStyle name="Total 5 3" xfId="3671"/>
    <cellStyle name="Total 5 3 2" xfId="3672"/>
    <cellStyle name="Total 5 3 3" xfId="3673"/>
    <cellStyle name="Total 5 4" xfId="3674"/>
    <cellStyle name="Total 5 4 2" xfId="3675"/>
    <cellStyle name="Total 5 4 3" xfId="3676"/>
    <cellStyle name="Total 5 5" xfId="3677"/>
    <cellStyle name="Total 5 6" xfId="3678"/>
    <cellStyle name="Total 5 7" xfId="3679"/>
    <cellStyle name="Total 5 8" xfId="3680"/>
    <cellStyle name="Total 5 9" xfId="3681"/>
    <cellStyle name="Total 6" xfId="3682"/>
    <cellStyle name="Total 6 10" xfId="3683"/>
    <cellStyle name="Total 6 2" xfId="3684"/>
    <cellStyle name="Total 6 2 2" xfId="3685"/>
    <cellStyle name="Total 6 2 3" xfId="3686"/>
    <cellStyle name="Total 6 3" xfId="3687"/>
    <cellStyle name="Total 6 3 2" xfId="3688"/>
    <cellStyle name="Total 6 3 3" xfId="3689"/>
    <cellStyle name="Total 6 4" xfId="3690"/>
    <cellStyle name="Total 6 4 2" xfId="3691"/>
    <cellStyle name="Total 6 4 3" xfId="3692"/>
    <cellStyle name="Total 6 5" xfId="3693"/>
    <cellStyle name="Total 6 6" xfId="3694"/>
    <cellStyle name="Total 6 7" xfId="3695"/>
    <cellStyle name="Total 6 8" xfId="3696"/>
    <cellStyle name="Total 6 9" xfId="3697"/>
    <cellStyle name="Total 7" xfId="3698"/>
    <cellStyle name="Total 7 2" xfId="3699"/>
    <cellStyle name="Total 7 3" xfId="3700"/>
    <cellStyle name="Total 8" xfId="3701"/>
    <cellStyle name="Valuta (0)_LACEYS TV price list 20030603" xfId="3702"/>
    <cellStyle name="Valuta 15" xfId="3"/>
    <cellStyle name="Valuta 2" xfId="3795"/>
    <cellStyle name="Valuta 3" xfId="3796"/>
    <cellStyle name="Valuta 4" xfId="3807"/>
    <cellStyle name="Valuta 5" xfId="3810"/>
    <cellStyle name="Vejica 15" xfId="1"/>
    <cellStyle name="Vejica 2" xfId="3704"/>
    <cellStyle name="Vejica 2 14" xfId="3705"/>
    <cellStyle name="Vejica 2 18" xfId="3706"/>
    <cellStyle name="Vejica 2 2" xfId="3707"/>
    <cellStyle name="Vejica 2 2 2" xfId="3708"/>
    <cellStyle name="Vejica 2 3" xfId="3709"/>
    <cellStyle name="Vejica 2 4" xfId="3710"/>
    <cellStyle name="Vejica 2 7" xfId="4"/>
    <cellStyle name="Vejica 3" xfId="3711"/>
    <cellStyle name="Vejica 3 2" xfId="3712"/>
    <cellStyle name="Vejica 4" xfId="3703"/>
    <cellStyle name="VN podatki" xfId="3804"/>
    <cellStyle name="VN podnaslov" xfId="3800"/>
    <cellStyle name="Vnos 2" xfId="3713"/>
    <cellStyle name="Vnos 3" xfId="3714"/>
    <cellStyle name="Vsota 2" xfId="3715"/>
    <cellStyle name="Vsota 3" xfId="3716"/>
    <cellStyle name="Warning Text" xfId="3717"/>
    <cellStyle name="Warning Text 2" xfId="3718"/>
    <cellStyle name="Warning Text 2 2" xfId="3719"/>
    <cellStyle name="Warning Text 2 2 2" xfId="3720"/>
    <cellStyle name="Warning Text 2 3" xfId="3721"/>
    <cellStyle name="Warning Text 2 4" xfId="3722"/>
    <cellStyle name="Warning Text 2 5" xfId="3723"/>
    <cellStyle name="Warning Text 3" xfId="3724"/>
    <cellStyle name="Warning Text 3 2" xfId="3725"/>
    <cellStyle name="Warning Text 3 3" xfId="3726"/>
    <cellStyle name="Warning Text 3 4" xfId="3727"/>
    <cellStyle name="Warning Text 3 5" xfId="3728"/>
    <cellStyle name="Warning Text 4" xfId="3729"/>
    <cellStyle name="Warning Text 4 2" xfId="3730"/>
    <cellStyle name="Warning Text 4 3" xfId="3731"/>
    <cellStyle name="Warning Text 4 4" xfId="3732"/>
    <cellStyle name="Warning Text 4 5" xfId="3733"/>
    <cellStyle name="Warning Text 5" xfId="3734"/>
    <cellStyle name="Warning Text 5 2" xfId="3735"/>
    <cellStyle name="Warning Text 5 3" xfId="3736"/>
    <cellStyle name="Warning Text 5 4" xfId="3737"/>
    <cellStyle name="Warning Text 5 5" xfId="3738"/>
    <cellStyle name="Warning Text 6" xfId="3739"/>
    <cellStyle name="Warning Text 6 2" xfId="3740"/>
    <cellStyle name="Warning Text 6 3" xfId="3741"/>
    <cellStyle name="Warning Text 6 4" xfId="3742"/>
    <cellStyle name="Zboží" xfId="3743"/>
  </cellStyles>
  <dxfs count="98">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133350</xdr:colOff>
          <xdr:row>5</xdr:row>
          <xdr:rowOff>257175</xdr:rowOff>
        </xdr:from>
        <xdr:to>
          <xdr:col>1</xdr:col>
          <xdr:colOff>390525</xdr:colOff>
          <xdr:row>7</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xmlns=""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7</xdr:row>
          <xdr:rowOff>0</xdr:rowOff>
        </xdr:from>
        <xdr:to>
          <xdr:col>1</xdr:col>
          <xdr:colOff>390525</xdr:colOff>
          <xdr:row>8</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xmlns=""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8</xdr:row>
          <xdr:rowOff>0</xdr:rowOff>
        </xdr:from>
        <xdr:to>
          <xdr:col>1</xdr:col>
          <xdr:colOff>390525</xdr:colOff>
          <xdr:row>9</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xmlns=""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9</xdr:row>
          <xdr:rowOff>0</xdr:rowOff>
        </xdr:from>
        <xdr:to>
          <xdr:col>1</xdr:col>
          <xdr:colOff>390525</xdr:colOff>
          <xdr:row>10</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xmlns=""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0</xdr:rowOff>
        </xdr:from>
        <xdr:to>
          <xdr:col>1</xdr:col>
          <xdr:colOff>390525</xdr:colOff>
          <xdr:row>11</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xmlns=""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0</xdr:rowOff>
        </xdr:from>
        <xdr:to>
          <xdr:col>1</xdr:col>
          <xdr:colOff>342900</xdr:colOff>
          <xdr:row>16</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7</xdr:row>
          <xdr:rowOff>0</xdr:rowOff>
        </xdr:from>
        <xdr:to>
          <xdr:col>1</xdr:col>
          <xdr:colOff>390525</xdr:colOff>
          <xdr:row>8</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xmlns=""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0-05_BTS_NIB/~%20PZI/DOKUMENTI/BTS-NIB%20PV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NOS "/>
      <sheetName val="INDEX"/>
      <sheetName val="BAZA"/>
      <sheetName val="PROJECT INFO"/>
      <sheetName val="1A - PODATKI O UDELEŽENCIH"/>
      <sheetName val="1B - PZR"/>
      <sheetName val="1B - VODILNI NAČRT"/>
      <sheetName val="1B - VN (dop-1)"/>
      <sheetName val="3 - KAZALO PZI"/>
      <sheetName val="4 - SPLOŠNI PODATKI"/>
      <sheetName val="2B - IZJAVA PZI"/>
      <sheetName val="1B - ARHITEKTURA"/>
      <sheetName val="1B - OPREMA"/>
      <sheetName val="1B - RUŠITEV"/>
      <sheetName val="1B - TOPLOTA"/>
      <sheetName val="1B - AKUSTIKA"/>
      <sheetName val="1B - ODPADKI"/>
      <sheetName val="1B - TEHNOLOGIJA"/>
      <sheetName val="2A - IZJAVA DGD"/>
      <sheetName val="POGLAVJE 4 - PZI"/>
      <sheetName val="2C - IZJAVA PID"/>
      <sheetName val="2D - IZJAVA PZI"/>
      <sheetName val="3 - KAZALO (2)"/>
      <sheetName val="5 - DZO"/>
      <sheetName val="PRILOGA 6 - LIST 1"/>
      <sheetName val="PRILOGA 6 - LIST 2"/>
      <sheetName val="PRILOGA 6 - LIST 3"/>
      <sheetName val="PRILOGA 7 - LIST 1"/>
      <sheetName val="PRILOGA 7 - LIST 2"/>
      <sheetName val="8 - POGOJI"/>
      <sheetName val="9 - MNENJA"/>
      <sheetName val="10 - PREDODLOČBA"/>
      <sheetName val="11A - GD"/>
      <sheetName val="PRILOGA 11B - ZAHTEVA GD NZO"/>
      <sheetName val="PRILOGA 11C - VLOGA GD SN"/>
      <sheetName val="12 - SPREMEMBA GD"/>
      <sheetName val="13 - ZAČETEK GRADNJE"/>
      <sheetName val="14 - PRIPRAVLJALNA DELA"/>
      <sheetName val="15 - ZAHTEVA UD"/>
      <sheetName val="16 - IZJAVA NADZORNIKA"/>
      <sheetName val="17 - POSKUSNO OBRATOVANJE"/>
      <sheetName val="18 - UD"/>
      <sheetName val="TABELA ZEMLJIŠČ"/>
      <sheetName val="IMENIK"/>
      <sheetName val="CC-SI"/>
    </sheetNames>
    <sheetDataSet>
      <sheetData sheetId="0">
        <row r="32">
          <cell r="C32" t="str">
            <v>David Mišič Mag.Arch.</v>
          </cell>
        </row>
        <row r="34">
          <cell r="C34" t="str">
            <v>ZAPS A-1211</v>
          </cell>
        </row>
        <row r="85">
          <cell r="C85" t="str">
            <v>Biotehnološko stičišče NIB (BTS-NIB)</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44"/>
  <sheetViews>
    <sheetView tabSelected="1" view="pageLayout" zoomScaleNormal="85" zoomScaleSheetLayoutView="85" workbookViewId="0">
      <selection activeCell="C1" sqref="A1:C1048576"/>
    </sheetView>
  </sheetViews>
  <sheetFormatPr defaultColWidth="9.140625" defaultRowHeight="16.5"/>
  <cols>
    <col min="1" max="1" width="55.28515625" style="179" customWidth="1"/>
    <col min="2" max="2" width="9.5703125" style="179" customWidth="1"/>
    <col min="3" max="3" width="51" style="179" customWidth="1"/>
    <col min="4" max="16384" width="9.140625" style="179"/>
  </cols>
  <sheetData>
    <row r="1" spans="1:3" ht="23.25">
      <c r="A1" s="177"/>
      <c r="B1" s="178"/>
      <c r="C1" s="178"/>
    </row>
    <row r="2" spans="1:3" ht="84" customHeight="1">
      <c r="A2" s="471" t="s">
        <v>347</v>
      </c>
      <c r="B2" s="471"/>
      <c r="C2" s="471"/>
    </row>
    <row r="3" spans="1:3">
      <c r="A3" s="180"/>
      <c r="B3" s="180"/>
      <c r="C3" s="180"/>
    </row>
    <row r="4" spans="1:3">
      <c r="A4" s="181" t="s">
        <v>316</v>
      </c>
      <c r="B4" s="181"/>
      <c r="C4" s="181"/>
    </row>
    <row r="5" spans="1:3" ht="24" customHeight="1">
      <c r="A5" s="182" t="s">
        <v>317</v>
      </c>
      <c r="B5" s="180"/>
      <c r="C5" s="183" t="str">
        <f>'[1]VNOS '!C85</f>
        <v>Biotehnološko stičišče NIB (BTS-NIB)</v>
      </c>
    </row>
    <row r="6" spans="1:3">
      <c r="A6" s="184" t="s">
        <v>318</v>
      </c>
      <c r="B6" s="185"/>
      <c r="C6" s="185"/>
    </row>
    <row r="7" spans="1:3">
      <c r="A7" s="186" t="s">
        <v>319</v>
      </c>
      <c r="B7" s="187"/>
      <c r="C7" s="188" t="s">
        <v>320</v>
      </c>
    </row>
    <row r="8" spans="1:3">
      <c r="A8" s="189"/>
      <c r="B8" s="187"/>
      <c r="C8" s="188" t="s">
        <v>321</v>
      </c>
    </row>
    <row r="9" spans="1:3">
      <c r="A9" s="190"/>
      <c r="B9" s="187"/>
      <c r="C9" s="188" t="s">
        <v>322</v>
      </c>
    </row>
    <row r="10" spans="1:3">
      <c r="A10" s="190"/>
      <c r="B10" s="187"/>
      <c r="C10" s="188" t="s">
        <v>323</v>
      </c>
    </row>
    <row r="11" spans="1:3">
      <c r="A11" s="190"/>
      <c r="B11" s="190"/>
      <c r="C11" s="188" t="s">
        <v>324</v>
      </c>
    </row>
    <row r="12" spans="1:3">
      <c r="A12" s="181" t="s">
        <v>325</v>
      </c>
      <c r="B12" s="181"/>
      <c r="C12" s="181"/>
    </row>
    <row r="13" spans="1:3">
      <c r="A13" s="191" t="s">
        <v>326</v>
      </c>
      <c r="B13" s="191"/>
      <c r="C13" s="192" t="s">
        <v>327</v>
      </c>
    </row>
    <row r="14" spans="1:3">
      <c r="A14" s="184" t="s">
        <v>328</v>
      </c>
      <c r="B14" s="185"/>
      <c r="C14" s="185"/>
    </row>
    <row r="15" spans="1:3">
      <c r="A15" s="193" t="s">
        <v>329</v>
      </c>
      <c r="B15" s="193"/>
      <c r="C15" s="194" t="s">
        <v>330</v>
      </c>
    </row>
    <row r="16" spans="1:3">
      <c r="A16" s="195"/>
      <c r="B16" s="182"/>
      <c r="C16" s="188"/>
    </row>
    <row r="17" spans="1:3">
      <c r="A17" s="181" t="s">
        <v>331</v>
      </c>
      <c r="B17" s="181"/>
      <c r="C17" s="196"/>
    </row>
    <row r="18" spans="1:3" ht="31.5">
      <c r="A18" s="193" t="s">
        <v>332</v>
      </c>
      <c r="B18" s="197"/>
      <c r="C18" s="198" t="s">
        <v>350</v>
      </c>
    </row>
    <row r="19" spans="1:3">
      <c r="A19" s="193" t="s">
        <v>333</v>
      </c>
      <c r="B19" s="197"/>
      <c r="C19" s="199" t="s">
        <v>349</v>
      </c>
    </row>
    <row r="20" spans="1:3">
      <c r="A20" s="193"/>
      <c r="B20" s="197"/>
      <c r="C20" s="199"/>
    </row>
    <row r="21" spans="1:3">
      <c r="A21" s="193"/>
      <c r="B21" s="197"/>
      <c r="C21" s="199"/>
    </row>
    <row r="22" spans="1:3">
      <c r="A22" s="193" t="s">
        <v>334</v>
      </c>
      <c r="B22" s="197"/>
      <c r="C22" s="199" t="s">
        <v>355</v>
      </c>
    </row>
    <row r="23" spans="1:3">
      <c r="A23" s="472" t="s">
        <v>335</v>
      </c>
      <c r="B23" s="472"/>
      <c r="C23" s="472"/>
    </row>
    <row r="24" spans="1:3" ht="28.35" customHeight="1">
      <c r="A24" s="200" t="s">
        <v>354</v>
      </c>
      <c r="B24" s="201"/>
      <c r="C24" s="198" t="s">
        <v>348</v>
      </c>
    </row>
    <row r="25" spans="1:3" ht="28.35" customHeight="1">
      <c r="A25" s="202"/>
      <c r="B25" s="203"/>
      <c r="C25" s="204"/>
    </row>
    <row r="26" spans="1:3">
      <c r="A26" s="472" t="s">
        <v>336</v>
      </c>
      <c r="B26" s="472"/>
      <c r="C26" s="472"/>
    </row>
    <row r="27" spans="1:3">
      <c r="A27" s="193" t="s">
        <v>337</v>
      </c>
      <c r="B27" s="201"/>
      <c r="C27" s="205" t="s">
        <v>351</v>
      </c>
    </row>
    <row r="28" spans="1:3">
      <c r="A28" s="193" t="s">
        <v>338</v>
      </c>
      <c r="B28" s="197"/>
      <c r="C28" s="205" t="s">
        <v>352</v>
      </c>
    </row>
    <row r="29" spans="1:3">
      <c r="A29" s="193" t="s">
        <v>339</v>
      </c>
      <c r="B29" s="206"/>
      <c r="C29" s="205" t="str">
        <f>'[1]VNOS '!C32</f>
        <v>David Mišič Mag.Arch.</v>
      </c>
    </row>
    <row r="30" spans="1:3">
      <c r="A30" s="193" t="s">
        <v>340</v>
      </c>
      <c r="B30" s="206"/>
      <c r="C30" s="205" t="str">
        <f>'[1]VNOS '!C34</f>
        <v>ZAPS A-1211</v>
      </c>
    </row>
    <row r="31" spans="1:3" ht="109.5" customHeight="1">
      <c r="A31" s="207" t="s">
        <v>341</v>
      </c>
      <c r="B31" s="206"/>
      <c r="C31" s="208"/>
    </row>
    <row r="32" spans="1:3">
      <c r="A32" s="193" t="s">
        <v>342</v>
      </c>
      <c r="B32" s="206"/>
      <c r="C32" s="205" t="s">
        <v>353</v>
      </c>
    </row>
    <row r="33" spans="1:3" ht="78.75" customHeight="1">
      <c r="A33" s="207" t="s">
        <v>343</v>
      </c>
      <c r="B33" s="206"/>
      <c r="C33" s="208"/>
    </row>
    <row r="34" spans="1:3">
      <c r="A34" s="193"/>
      <c r="B34" s="206"/>
      <c r="C34" s="205"/>
    </row>
    <row r="35" spans="1:3">
      <c r="A35" s="193"/>
      <c r="B35" s="206"/>
      <c r="C35" s="205"/>
    </row>
    <row r="36" spans="1:3">
      <c r="A36" s="193"/>
      <c r="B36" s="206"/>
      <c r="C36" s="205"/>
    </row>
    <row r="37" spans="1:3">
      <c r="A37" s="193"/>
      <c r="B37" s="206"/>
      <c r="C37" s="205"/>
    </row>
    <row r="38" spans="1:3">
      <c r="A38" s="193"/>
      <c r="B38" s="206"/>
      <c r="C38" s="205"/>
    </row>
    <row r="39" spans="1:3">
      <c r="A39" s="193"/>
      <c r="B39" s="206"/>
      <c r="C39" s="205"/>
    </row>
    <row r="40" spans="1:3">
      <c r="A40" s="193"/>
      <c r="B40" s="206"/>
      <c r="C40" s="205"/>
    </row>
    <row r="41" spans="1:3">
      <c r="A41" s="193" t="s">
        <v>344</v>
      </c>
      <c r="B41" s="206"/>
      <c r="C41" s="209" t="s">
        <v>345</v>
      </c>
    </row>
    <row r="42" spans="1:3">
      <c r="A42" s="193" t="s">
        <v>346</v>
      </c>
      <c r="B42" s="206"/>
      <c r="C42" s="210" t="s">
        <v>355</v>
      </c>
    </row>
    <row r="44" spans="1:3">
      <c r="A44" s="211"/>
      <c r="B44" s="212"/>
      <c r="C44" s="213"/>
    </row>
  </sheetData>
  <sheetProtection algorithmName="SHA-512" hashValue="nGOewMNqrziWMS0NapdYBUS501p5LMTvD5n7RZcX0KTcie9zqnw5bT6ZqnHJmQnu9bO4V83G/RWxDFeApaJ5mg==" saltValue="UnA99C+mnTNtp7yoeTZ9Cw==" spinCount="100000" sheet="1" formatCells="0" formatColumns="0" formatRows="0"/>
  <mergeCells count="3">
    <mergeCell ref="A2:C2"/>
    <mergeCell ref="A23:C23"/>
    <mergeCell ref="A26:C26"/>
  </mergeCells>
  <pageMargins left="0.78740157480314965" right="0.59055118110236227" top="0.94488188976377963" bottom="0.74803149606299213" header="0.31496062992125984" footer="0.31496062992125984"/>
  <pageSetup paperSize="9" scale="75"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133350</xdr:colOff>
                    <xdr:row>5</xdr:row>
                    <xdr:rowOff>257175</xdr:rowOff>
                  </from>
                  <to>
                    <xdr:col>1</xdr:col>
                    <xdr:colOff>390525</xdr:colOff>
                    <xdr:row>7</xdr:row>
                    <xdr:rowOff>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133350</xdr:colOff>
                    <xdr:row>7</xdr:row>
                    <xdr:rowOff>0</xdr:rowOff>
                  </from>
                  <to>
                    <xdr:col>1</xdr:col>
                    <xdr:colOff>390525</xdr:colOff>
                    <xdr:row>8</xdr:row>
                    <xdr:rowOff>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133350</xdr:colOff>
                    <xdr:row>8</xdr:row>
                    <xdr:rowOff>0</xdr:rowOff>
                  </from>
                  <to>
                    <xdr:col>1</xdr:col>
                    <xdr:colOff>390525</xdr:colOff>
                    <xdr:row>9</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133350</xdr:colOff>
                    <xdr:row>9</xdr:row>
                    <xdr:rowOff>0</xdr:rowOff>
                  </from>
                  <to>
                    <xdr:col>1</xdr:col>
                    <xdr:colOff>390525</xdr:colOff>
                    <xdr:row>10</xdr:row>
                    <xdr:rowOff>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142875</xdr:colOff>
                    <xdr:row>10</xdr:row>
                    <xdr:rowOff>0</xdr:rowOff>
                  </from>
                  <to>
                    <xdr:col>1</xdr:col>
                    <xdr:colOff>390525</xdr:colOff>
                    <xdr:row>11</xdr:row>
                    <xdr:rowOff>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76200</xdr:colOff>
                    <xdr:row>15</xdr:row>
                    <xdr:rowOff>0</xdr:rowOff>
                  </from>
                  <to>
                    <xdr:col>1</xdr:col>
                    <xdr:colOff>342900</xdr:colOff>
                    <xdr:row>16</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133350</xdr:colOff>
                    <xdr:row>7</xdr:row>
                    <xdr:rowOff>0</xdr:rowOff>
                  </from>
                  <to>
                    <xdr:col>1</xdr:col>
                    <xdr:colOff>390525</xdr:colOff>
                    <xdr:row>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view="pageLayout" zoomScaleNormal="100" zoomScaleSheetLayoutView="85" workbookViewId="0">
      <selection activeCell="C2" sqref="C2"/>
    </sheetView>
  </sheetViews>
  <sheetFormatPr defaultRowHeight="12.75"/>
  <cols>
    <col min="1" max="1" width="3" style="227" customWidth="1"/>
    <col min="2" max="2" width="3" style="236" customWidth="1"/>
    <col min="3" max="3" width="115.5703125" style="79" customWidth="1"/>
    <col min="4" max="4" width="6.7109375" style="237" customWidth="1"/>
    <col min="5" max="5" width="9.7109375" style="238" customWidth="1"/>
    <col min="6" max="6" width="12.7109375" style="239" customWidth="1"/>
    <col min="7" max="7" width="14.140625" style="240" customWidth="1"/>
    <col min="8" max="8" width="9.140625" style="230"/>
    <col min="9" max="9" width="13.5703125" style="230" customWidth="1"/>
    <col min="10" max="10" width="14.42578125" style="230" customWidth="1"/>
    <col min="11" max="11" width="19.42578125" style="230" customWidth="1"/>
    <col min="12" max="12" width="24.42578125" style="230" customWidth="1"/>
    <col min="13" max="14" width="9.140625" style="230"/>
    <col min="15" max="16384" width="9.140625" style="231"/>
  </cols>
  <sheetData>
    <row r="1" spans="1:14">
      <c r="A1" s="214"/>
      <c r="B1" s="228"/>
      <c r="C1" s="101"/>
      <c r="D1" s="229"/>
      <c r="E1" s="215"/>
      <c r="F1" s="216"/>
      <c r="G1" s="217"/>
    </row>
    <row r="2" spans="1:14" ht="16.5">
      <c r="A2" s="218"/>
      <c r="B2" s="219"/>
      <c r="C2" s="241" t="s">
        <v>356</v>
      </c>
      <c r="D2" s="220"/>
      <c r="E2" s="221"/>
      <c r="F2" s="222"/>
      <c r="G2" s="223"/>
      <c r="H2" s="231"/>
      <c r="I2" s="231"/>
      <c r="J2" s="231"/>
      <c r="K2" s="231"/>
      <c r="L2" s="231"/>
      <c r="M2" s="231"/>
      <c r="N2" s="231"/>
    </row>
    <row r="3" spans="1:14">
      <c r="A3" s="218"/>
      <c r="B3" s="219"/>
      <c r="C3" s="250" t="s">
        <v>357</v>
      </c>
      <c r="D3" s="220"/>
      <c r="E3" s="221"/>
      <c r="F3" s="222"/>
      <c r="G3" s="223"/>
      <c r="H3" s="231"/>
      <c r="I3" s="231"/>
      <c r="J3" s="231"/>
      <c r="K3" s="231"/>
      <c r="L3" s="231"/>
      <c r="M3" s="231"/>
      <c r="N3" s="231"/>
    </row>
    <row r="4" spans="1:14">
      <c r="A4" s="218"/>
      <c r="B4" s="219"/>
      <c r="C4" s="250" t="s">
        <v>358</v>
      </c>
      <c r="D4" s="220"/>
      <c r="E4" s="221"/>
      <c r="F4" s="222"/>
      <c r="G4" s="223"/>
      <c r="H4" s="231"/>
      <c r="I4" s="231"/>
      <c r="J4" s="231"/>
      <c r="K4" s="231"/>
      <c r="L4" s="231"/>
      <c r="M4" s="231"/>
      <c r="N4" s="231"/>
    </row>
    <row r="5" spans="1:14">
      <c r="A5" s="218"/>
      <c r="B5" s="219"/>
      <c r="C5" s="250" t="s">
        <v>359</v>
      </c>
      <c r="D5" s="220"/>
      <c r="E5" s="221"/>
      <c r="F5" s="222"/>
      <c r="G5" s="223"/>
      <c r="H5" s="231"/>
      <c r="I5" s="231"/>
      <c r="J5" s="231"/>
      <c r="K5" s="231"/>
      <c r="L5" s="231"/>
      <c r="M5" s="231"/>
      <c r="N5" s="231"/>
    </row>
    <row r="6" spans="1:14">
      <c r="A6" s="218"/>
      <c r="B6" s="219"/>
      <c r="C6" s="252" t="s">
        <v>360</v>
      </c>
      <c r="D6" s="220"/>
      <c r="E6" s="221"/>
      <c r="F6" s="222"/>
      <c r="G6" s="223"/>
      <c r="H6" s="231"/>
      <c r="I6" s="231"/>
      <c r="J6" s="231"/>
      <c r="K6" s="231"/>
      <c r="L6" s="231"/>
      <c r="M6" s="231"/>
      <c r="N6" s="231"/>
    </row>
    <row r="7" spans="1:14">
      <c r="A7" s="218"/>
      <c r="B7" s="219"/>
      <c r="C7" s="250" t="s">
        <v>361</v>
      </c>
      <c r="D7" s="220"/>
      <c r="E7" s="221"/>
      <c r="F7" s="222"/>
      <c r="G7" s="223"/>
      <c r="H7" s="231"/>
      <c r="I7" s="231"/>
      <c r="J7" s="231"/>
      <c r="K7" s="231"/>
      <c r="L7" s="231"/>
      <c r="M7" s="231"/>
      <c r="N7" s="231"/>
    </row>
    <row r="8" spans="1:14">
      <c r="A8" s="218"/>
      <c r="B8" s="219"/>
      <c r="C8" s="250" t="s">
        <v>362</v>
      </c>
      <c r="D8" s="220"/>
      <c r="E8" s="221"/>
      <c r="F8" s="222"/>
      <c r="G8" s="223"/>
      <c r="H8" s="231"/>
      <c r="I8" s="231"/>
      <c r="J8" s="231"/>
      <c r="K8" s="231"/>
      <c r="L8" s="231"/>
      <c r="M8" s="231"/>
      <c r="N8" s="231"/>
    </row>
    <row r="9" spans="1:14">
      <c r="A9" s="218"/>
      <c r="B9" s="219"/>
      <c r="C9" s="250" t="s">
        <v>363</v>
      </c>
      <c r="D9" s="220"/>
      <c r="E9" s="221"/>
      <c r="F9" s="222"/>
      <c r="G9" s="223"/>
      <c r="H9" s="231"/>
      <c r="I9" s="231"/>
      <c r="J9" s="231"/>
      <c r="K9" s="231"/>
      <c r="L9" s="231"/>
      <c r="M9" s="231"/>
      <c r="N9" s="231"/>
    </row>
    <row r="10" spans="1:14">
      <c r="A10" s="218"/>
      <c r="B10" s="219"/>
      <c r="C10" s="250" t="s">
        <v>364</v>
      </c>
      <c r="D10" s="220"/>
      <c r="E10" s="221"/>
      <c r="F10" s="222"/>
      <c r="G10" s="223"/>
      <c r="H10" s="231"/>
      <c r="I10" s="231"/>
      <c r="J10" s="231"/>
      <c r="K10" s="231"/>
      <c r="L10" s="231"/>
      <c r="M10" s="231"/>
      <c r="N10" s="231"/>
    </row>
    <row r="11" spans="1:14" ht="25.5">
      <c r="A11" s="218"/>
      <c r="B11" s="219"/>
      <c r="C11" s="250" t="s">
        <v>365</v>
      </c>
      <c r="D11" s="220"/>
      <c r="E11" s="221"/>
      <c r="F11" s="222"/>
      <c r="G11" s="223"/>
      <c r="H11" s="231"/>
      <c r="I11" s="231"/>
      <c r="J11" s="231"/>
      <c r="K11" s="231"/>
      <c r="L11" s="231"/>
      <c r="M11" s="231"/>
      <c r="N11" s="231"/>
    </row>
    <row r="12" spans="1:14">
      <c r="A12" s="218"/>
      <c r="B12" s="219"/>
      <c r="C12" s="250" t="s">
        <v>366</v>
      </c>
      <c r="D12" s="220"/>
      <c r="E12" s="221"/>
      <c r="F12" s="222"/>
      <c r="G12" s="223"/>
      <c r="H12" s="231"/>
      <c r="I12" s="231"/>
      <c r="J12" s="231"/>
      <c r="K12" s="231"/>
      <c r="L12" s="231"/>
      <c r="M12" s="231"/>
      <c r="N12" s="231"/>
    </row>
    <row r="13" spans="1:14">
      <c r="A13" s="218"/>
      <c r="B13" s="219"/>
      <c r="C13" s="250" t="s">
        <v>367</v>
      </c>
      <c r="D13" s="220"/>
      <c r="E13" s="221"/>
      <c r="F13" s="222"/>
      <c r="G13" s="223"/>
      <c r="H13" s="231"/>
      <c r="I13" s="231"/>
      <c r="J13" s="231"/>
      <c r="K13" s="231"/>
      <c r="L13" s="231"/>
      <c r="M13" s="231"/>
      <c r="N13" s="231"/>
    </row>
    <row r="14" spans="1:14">
      <c r="A14" s="218"/>
      <c r="B14" s="219"/>
      <c r="C14" s="250" t="s">
        <v>368</v>
      </c>
      <c r="D14" s="220"/>
      <c r="E14" s="221"/>
      <c r="F14" s="222"/>
      <c r="G14" s="223"/>
      <c r="H14" s="231"/>
      <c r="I14" s="231"/>
      <c r="J14" s="231"/>
      <c r="K14" s="231"/>
      <c r="L14" s="231"/>
      <c r="M14" s="231"/>
      <c r="N14" s="231"/>
    </row>
    <row r="15" spans="1:14">
      <c r="A15" s="218"/>
      <c r="B15" s="219"/>
      <c r="C15" s="250" t="s">
        <v>369</v>
      </c>
      <c r="D15" s="220"/>
      <c r="E15" s="221"/>
      <c r="F15" s="222"/>
      <c r="G15" s="223"/>
      <c r="H15" s="231"/>
      <c r="I15" s="231"/>
      <c r="J15" s="231"/>
      <c r="K15" s="231"/>
      <c r="L15" s="231"/>
      <c r="M15" s="231"/>
      <c r="N15" s="231"/>
    </row>
    <row r="16" spans="1:14" s="230" customFormat="1">
      <c r="A16" s="233"/>
      <c r="B16" s="234"/>
      <c r="C16" s="250" t="s">
        <v>370</v>
      </c>
      <c r="D16" s="235"/>
      <c r="E16" s="224"/>
      <c r="F16" s="225"/>
      <c r="G16" s="226"/>
    </row>
    <row r="17" spans="3:3">
      <c r="C17" s="250" t="s">
        <v>371</v>
      </c>
    </row>
    <row r="18" spans="3:3">
      <c r="C18" s="250" t="s">
        <v>372</v>
      </c>
    </row>
    <row r="19" spans="3:3">
      <c r="C19" s="250" t="s">
        <v>373</v>
      </c>
    </row>
    <row r="20" spans="3:3" ht="25.5">
      <c r="C20" s="250" t="s">
        <v>374</v>
      </c>
    </row>
    <row r="21" spans="3:3">
      <c r="C21" s="250" t="s">
        <v>375</v>
      </c>
    </row>
    <row r="22" spans="3:3">
      <c r="C22" s="250" t="s">
        <v>376</v>
      </c>
    </row>
    <row r="23" spans="3:3">
      <c r="C23" s="250" t="s">
        <v>377</v>
      </c>
    </row>
    <row r="24" spans="3:3">
      <c r="C24" s="250" t="s">
        <v>378</v>
      </c>
    </row>
    <row r="25" spans="3:3">
      <c r="C25" s="250" t="s">
        <v>379</v>
      </c>
    </row>
    <row r="26" spans="3:3">
      <c r="C26" s="250" t="s">
        <v>380</v>
      </c>
    </row>
    <row r="27" spans="3:3">
      <c r="C27" s="250" t="s">
        <v>381</v>
      </c>
    </row>
    <row r="28" spans="3:3">
      <c r="C28" s="250" t="s">
        <v>382</v>
      </c>
    </row>
    <row r="29" spans="3:3">
      <c r="C29" s="250" t="s">
        <v>383</v>
      </c>
    </row>
    <row r="30" spans="3:3">
      <c r="C30" s="250" t="s">
        <v>384</v>
      </c>
    </row>
    <row r="31" spans="3:3">
      <c r="C31" s="250" t="s">
        <v>385</v>
      </c>
    </row>
    <row r="32" spans="3:3">
      <c r="C32" s="250" t="s">
        <v>386</v>
      </c>
    </row>
    <row r="33" spans="3:3">
      <c r="C33" s="250" t="s">
        <v>387</v>
      </c>
    </row>
    <row r="34" spans="3:3">
      <c r="C34" s="250" t="s">
        <v>388</v>
      </c>
    </row>
    <row r="35" spans="3:3">
      <c r="C35" s="250" t="s">
        <v>389</v>
      </c>
    </row>
    <row r="36" spans="3:3">
      <c r="C36" s="250" t="s">
        <v>390</v>
      </c>
    </row>
    <row r="37" spans="3:3">
      <c r="C37" s="250" t="s">
        <v>391</v>
      </c>
    </row>
    <row r="38" spans="3:3">
      <c r="C38" s="250" t="s">
        <v>392</v>
      </c>
    </row>
    <row r="39" spans="3:3">
      <c r="C39" s="250" t="s">
        <v>393</v>
      </c>
    </row>
    <row r="40" spans="3:3">
      <c r="C40" s="250" t="s">
        <v>394</v>
      </c>
    </row>
    <row r="41" spans="3:3">
      <c r="C41" s="250" t="s">
        <v>395</v>
      </c>
    </row>
    <row r="42" spans="3:3">
      <c r="C42" s="250" t="s">
        <v>396</v>
      </c>
    </row>
    <row r="43" spans="3:3">
      <c r="C43" s="250" t="s">
        <v>397</v>
      </c>
    </row>
    <row r="44" spans="3:3">
      <c r="C44" s="250" t="s">
        <v>398</v>
      </c>
    </row>
    <row r="45" spans="3:3">
      <c r="C45" s="250" t="s">
        <v>399</v>
      </c>
    </row>
    <row r="46" spans="3:3">
      <c r="C46" s="250" t="s">
        <v>400</v>
      </c>
    </row>
    <row r="47" spans="3:3">
      <c r="C47" s="250" t="s">
        <v>401</v>
      </c>
    </row>
    <row r="48" spans="3:3">
      <c r="C48" s="250" t="s">
        <v>402</v>
      </c>
    </row>
    <row r="49" spans="3:3">
      <c r="C49" s="250" t="s">
        <v>403</v>
      </c>
    </row>
    <row r="50" spans="3:3">
      <c r="C50" s="250" t="s">
        <v>404</v>
      </c>
    </row>
    <row r="51" spans="3:3">
      <c r="C51" s="250" t="s">
        <v>405</v>
      </c>
    </row>
    <row r="52" spans="3:3">
      <c r="C52" s="250" t="s">
        <v>406</v>
      </c>
    </row>
    <row r="53" spans="3:3">
      <c r="C53" s="250" t="s">
        <v>407</v>
      </c>
    </row>
    <row r="54" spans="3:3">
      <c r="C54" s="250" t="s">
        <v>408</v>
      </c>
    </row>
    <row r="55" spans="3:3">
      <c r="C55" s="250" t="s">
        <v>409</v>
      </c>
    </row>
    <row r="56" spans="3:3">
      <c r="C56" s="250" t="s">
        <v>410</v>
      </c>
    </row>
    <row r="57" spans="3:3">
      <c r="C57" s="250" t="s">
        <v>411</v>
      </c>
    </row>
    <row r="58" spans="3:3">
      <c r="C58" s="250" t="s">
        <v>412</v>
      </c>
    </row>
    <row r="59" spans="3:3">
      <c r="C59" s="250" t="s">
        <v>413</v>
      </c>
    </row>
    <row r="60" spans="3:3">
      <c r="C60" s="250" t="s">
        <v>414</v>
      </c>
    </row>
    <row r="61" spans="3:3">
      <c r="C61" s="250" t="s">
        <v>415</v>
      </c>
    </row>
    <row r="62" spans="3:3">
      <c r="C62" s="250" t="s">
        <v>416</v>
      </c>
    </row>
    <row r="63" spans="3:3">
      <c r="C63" s="250" t="s">
        <v>417</v>
      </c>
    </row>
    <row r="64" spans="3:3">
      <c r="C64" s="250" t="s">
        <v>418</v>
      </c>
    </row>
    <row r="65" spans="3:3">
      <c r="C65" s="250" t="s">
        <v>419</v>
      </c>
    </row>
    <row r="66" spans="3:3">
      <c r="C66" s="250" t="s">
        <v>420</v>
      </c>
    </row>
    <row r="67" spans="3:3">
      <c r="C67" s="250" t="s">
        <v>421</v>
      </c>
    </row>
    <row r="68" spans="3:3">
      <c r="C68" s="250" t="s">
        <v>422</v>
      </c>
    </row>
    <row r="69" spans="3:3">
      <c r="C69" s="250" t="s">
        <v>423</v>
      </c>
    </row>
    <row r="70" spans="3:3">
      <c r="C70" s="250" t="s">
        <v>424</v>
      </c>
    </row>
    <row r="71" spans="3:3">
      <c r="C71" s="250" t="s">
        <v>425</v>
      </c>
    </row>
    <row r="72" spans="3:3">
      <c r="C72" s="250" t="s">
        <v>426</v>
      </c>
    </row>
    <row r="73" spans="3:3">
      <c r="C73" s="250" t="s">
        <v>427</v>
      </c>
    </row>
    <row r="74" spans="3:3">
      <c r="C74" s="250" t="s">
        <v>428</v>
      </c>
    </row>
    <row r="75" spans="3:3">
      <c r="C75" s="250" t="s">
        <v>429</v>
      </c>
    </row>
    <row r="76" spans="3:3">
      <c r="C76" s="250" t="s">
        <v>430</v>
      </c>
    </row>
    <row r="77" spans="3:3">
      <c r="C77" s="250" t="s">
        <v>431</v>
      </c>
    </row>
    <row r="78" spans="3:3">
      <c r="C78" s="250" t="s">
        <v>432</v>
      </c>
    </row>
    <row r="79" spans="3:3">
      <c r="C79" s="250" t="s">
        <v>433</v>
      </c>
    </row>
    <row r="80" spans="3:3">
      <c r="C80" s="250" t="s">
        <v>434</v>
      </c>
    </row>
    <row r="81" spans="3:3">
      <c r="C81" s="250" t="s">
        <v>435</v>
      </c>
    </row>
    <row r="82" spans="3:3">
      <c r="C82" s="250" t="s">
        <v>436</v>
      </c>
    </row>
    <row r="83" spans="3:3">
      <c r="C83" s="250" t="s">
        <v>437</v>
      </c>
    </row>
    <row r="84" spans="3:3">
      <c r="C84" s="250" t="s">
        <v>438</v>
      </c>
    </row>
    <row r="85" spans="3:3">
      <c r="C85" s="250" t="s">
        <v>439</v>
      </c>
    </row>
    <row r="86" spans="3:3">
      <c r="C86" s="250" t="s">
        <v>440</v>
      </c>
    </row>
    <row r="87" spans="3:3">
      <c r="C87" s="250" t="s">
        <v>441</v>
      </c>
    </row>
    <row r="88" spans="3:3" ht="25.5">
      <c r="C88" s="250" t="s">
        <v>442</v>
      </c>
    </row>
    <row r="89" spans="3:3">
      <c r="C89" s="250" t="s">
        <v>443</v>
      </c>
    </row>
    <row r="90" spans="3:3">
      <c r="C90" s="250" t="s">
        <v>444</v>
      </c>
    </row>
    <row r="91" spans="3:3">
      <c r="C91" s="250" t="s">
        <v>445</v>
      </c>
    </row>
    <row r="92" spans="3:3">
      <c r="C92" s="250" t="s">
        <v>446</v>
      </c>
    </row>
    <row r="93" spans="3:3">
      <c r="C93" s="250" t="s">
        <v>447</v>
      </c>
    </row>
    <row r="94" spans="3:3">
      <c r="C94" s="250" t="s">
        <v>448</v>
      </c>
    </row>
  </sheetData>
  <sheetProtection algorithmName="SHA-512" hashValue="K9tZ+Icj5yeRFWWtqi+Qo8Bz8GoUSsxsjQWLmNqe0kp8f8XJ//c+VO7XthIL9W/P+aYFxw7BPUALRVH8Muj4UQ==" saltValue="jTQYFFzg8m3lLJuKdoSbAA==" spinCount="100000" sheet="1" objects="1" scenarios="1" formatCells="0" formatColumns="0" formatRows="0"/>
  <printOptions horizontalCentered="1"/>
  <pageMargins left="0.70866141732283472" right="0.39370078740157483" top="0.59055118110236227" bottom="0.39370078740157483" header="0.19685039370078741" footer="0.19685039370078741"/>
  <pageSetup paperSize="9" scale="73" fitToHeight="0" orientation="portrait" r:id="rId1"/>
  <headerFooter>
    <oddHeader>&amp;Lprojekt št. 2020/05
načrt št. 1373-1&amp;CSPECIFIKACIJE AKTIVNE OPREME&amp;RPopis del</oddHeader>
    <oddFooter>&amp;C&amp;"Arial Narrow,Navadno"&amp;10Stran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view="pageLayout" zoomScaleNormal="100" zoomScaleSheetLayoutView="85" workbookViewId="0">
      <selection activeCell="C2" sqref="C2"/>
    </sheetView>
  </sheetViews>
  <sheetFormatPr defaultRowHeight="12.75"/>
  <cols>
    <col min="1" max="1" width="3" style="227" customWidth="1"/>
    <col min="2" max="2" width="3" style="236" customWidth="1"/>
    <col min="3" max="3" width="115.5703125" style="79" customWidth="1"/>
    <col min="4" max="4" width="6.7109375" style="237" customWidth="1"/>
    <col min="5" max="5" width="9.7109375" style="238" customWidth="1"/>
    <col min="6" max="6" width="12.7109375" style="239" customWidth="1"/>
    <col min="7" max="7" width="14.140625" style="240" customWidth="1"/>
    <col min="8" max="8" width="9.140625" style="230"/>
    <col min="9" max="9" width="13.5703125" style="230" customWidth="1"/>
    <col min="10" max="10" width="14.42578125" style="230" customWidth="1"/>
    <col min="11" max="11" width="19.42578125" style="230" customWidth="1"/>
    <col min="12" max="12" width="24.42578125" style="230" customWidth="1"/>
    <col min="13" max="14" width="9.140625" style="230"/>
    <col min="15" max="16384" width="9.140625" style="231"/>
  </cols>
  <sheetData>
    <row r="1" spans="1:14">
      <c r="A1" s="214"/>
      <c r="B1" s="228"/>
      <c r="C1" s="101"/>
      <c r="D1" s="229"/>
      <c r="E1" s="215"/>
      <c r="F1" s="216"/>
      <c r="G1" s="217"/>
    </row>
    <row r="2" spans="1:14" ht="16.5">
      <c r="A2" s="218"/>
      <c r="B2" s="219"/>
      <c r="C2" s="242" t="s">
        <v>450</v>
      </c>
      <c r="D2" s="220"/>
      <c r="E2" s="221"/>
      <c r="F2" s="222"/>
      <c r="G2" s="223"/>
      <c r="H2" s="231"/>
      <c r="I2" s="231"/>
      <c r="J2" s="231"/>
      <c r="K2" s="231"/>
      <c r="L2" s="231"/>
      <c r="M2" s="231"/>
      <c r="N2" s="231"/>
    </row>
    <row r="3" spans="1:14">
      <c r="A3" s="218"/>
      <c r="B3" s="219"/>
      <c r="C3" s="249" t="s">
        <v>357</v>
      </c>
      <c r="D3" s="220"/>
      <c r="E3" s="221"/>
      <c r="F3" s="222"/>
      <c r="G3" s="223"/>
      <c r="H3" s="231"/>
      <c r="I3" s="231"/>
      <c r="J3" s="231"/>
      <c r="K3" s="231"/>
      <c r="L3" s="231"/>
      <c r="M3" s="231"/>
      <c r="N3" s="231"/>
    </row>
    <row r="4" spans="1:14">
      <c r="A4" s="218"/>
      <c r="B4" s="219"/>
      <c r="C4" s="249" t="s">
        <v>358</v>
      </c>
      <c r="D4" s="220"/>
      <c r="E4" s="221"/>
      <c r="F4" s="222"/>
      <c r="G4" s="223"/>
      <c r="H4" s="231"/>
      <c r="I4" s="231"/>
      <c r="J4" s="231"/>
      <c r="K4" s="231"/>
      <c r="L4" s="231"/>
      <c r="M4" s="231"/>
      <c r="N4" s="231"/>
    </row>
    <row r="5" spans="1:14">
      <c r="A5" s="218"/>
      <c r="B5" s="219"/>
      <c r="C5" s="249" t="s">
        <v>359</v>
      </c>
      <c r="D5" s="220"/>
      <c r="E5" s="221"/>
      <c r="F5" s="222"/>
      <c r="G5" s="223"/>
      <c r="H5" s="231"/>
      <c r="I5" s="231"/>
      <c r="J5" s="231"/>
      <c r="K5" s="231"/>
      <c r="L5" s="231"/>
      <c r="M5" s="231"/>
      <c r="N5" s="231"/>
    </row>
    <row r="6" spans="1:14">
      <c r="A6" s="218"/>
      <c r="B6" s="219"/>
      <c r="C6" s="251" t="s">
        <v>360</v>
      </c>
      <c r="D6" s="220"/>
      <c r="E6" s="221"/>
      <c r="F6" s="222"/>
      <c r="G6" s="223"/>
      <c r="H6" s="231"/>
      <c r="I6" s="231"/>
      <c r="J6" s="231"/>
      <c r="K6" s="231"/>
      <c r="L6" s="231"/>
      <c r="M6" s="231"/>
      <c r="N6" s="231"/>
    </row>
    <row r="7" spans="1:14">
      <c r="A7" s="218"/>
      <c r="B7" s="219"/>
      <c r="C7" s="249" t="s">
        <v>361</v>
      </c>
      <c r="D7" s="220"/>
      <c r="E7" s="221"/>
      <c r="F7" s="222"/>
      <c r="G7" s="223"/>
      <c r="H7" s="231"/>
      <c r="I7" s="231"/>
      <c r="J7" s="231"/>
      <c r="K7" s="231"/>
      <c r="L7" s="231"/>
      <c r="M7" s="231"/>
      <c r="N7" s="231"/>
    </row>
    <row r="8" spans="1:14">
      <c r="A8" s="218"/>
      <c r="B8" s="219"/>
      <c r="C8" s="249" t="s">
        <v>362</v>
      </c>
      <c r="D8" s="220"/>
      <c r="E8" s="221"/>
      <c r="F8" s="222"/>
      <c r="G8" s="223"/>
      <c r="H8" s="231"/>
      <c r="I8" s="231"/>
      <c r="J8" s="231"/>
      <c r="K8" s="231"/>
      <c r="L8" s="231"/>
      <c r="M8" s="231"/>
      <c r="N8" s="231"/>
    </row>
    <row r="9" spans="1:14">
      <c r="A9" s="218"/>
      <c r="B9" s="219"/>
      <c r="C9" s="249" t="s">
        <v>451</v>
      </c>
      <c r="D9" s="220"/>
      <c r="E9" s="221"/>
      <c r="F9" s="222"/>
      <c r="G9" s="223"/>
      <c r="H9" s="231"/>
      <c r="I9" s="231"/>
      <c r="J9" s="231"/>
      <c r="K9" s="231"/>
      <c r="L9" s="231"/>
      <c r="M9" s="231"/>
      <c r="N9" s="231"/>
    </row>
    <row r="10" spans="1:14">
      <c r="A10" s="218"/>
      <c r="B10" s="219"/>
      <c r="C10" s="249" t="s">
        <v>364</v>
      </c>
      <c r="D10" s="220"/>
      <c r="E10" s="221"/>
      <c r="F10" s="222"/>
      <c r="G10" s="223"/>
      <c r="H10" s="231"/>
      <c r="I10" s="231"/>
      <c r="J10" s="231"/>
      <c r="K10" s="231"/>
      <c r="L10" s="231"/>
      <c r="M10" s="231"/>
      <c r="N10" s="231"/>
    </row>
    <row r="11" spans="1:14" ht="25.5">
      <c r="A11" s="218"/>
      <c r="B11" s="219"/>
      <c r="C11" s="249" t="s">
        <v>365</v>
      </c>
      <c r="D11" s="220"/>
      <c r="E11" s="221"/>
      <c r="F11" s="222"/>
      <c r="G11" s="223"/>
      <c r="H11" s="231"/>
      <c r="I11" s="231"/>
      <c r="J11" s="231"/>
      <c r="K11" s="231"/>
      <c r="L11" s="231"/>
      <c r="M11" s="231"/>
      <c r="N11" s="231"/>
    </row>
    <row r="12" spans="1:14">
      <c r="A12" s="218"/>
      <c r="B12" s="219"/>
      <c r="C12" s="249" t="s">
        <v>366</v>
      </c>
      <c r="D12" s="220"/>
      <c r="E12" s="221"/>
      <c r="F12" s="222"/>
      <c r="G12" s="223"/>
      <c r="H12" s="231"/>
      <c r="I12" s="231"/>
      <c r="J12" s="231"/>
      <c r="K12" s="231"/>
      <c r="L12" s="231"/>
      <c r="M12" s="231"/>
      <c r="N12" s="231"/>
    </row>
    <row r="13" spans="1:14">
      <c r="A13" s="218"/>
      <c r="B13" s="219"/>
      <c r="C13" s="249" t="s">
        <v>367</v>
      </c>
      <c r="D13" s="220"/>
      <c r="E13" s="221"/>
      <c r="F13" s="222"/>
      <c r="G13" s="223"/>
      <c r="H13" s="231"/>
      <c r="I13" s="231"/>
      <c r="J13" s="231"/>
      <c r="K13" s="231"/>
      <c r="L13" s="231"/>
      <c r="M13" s="231"/>
      <c r="N13" s="231"/>
    </row>
    <row r="14" spans="1:14">
      <c r="A14" s="218"/>
      <c r="B14" s="219"/>
      <c r="C14" s="249" t="s">
        <v>368</v>
      </c>
      <c r="D14" s="220"/>
      <c r="E14" s="221"/>
      <c r="F14" s="222"/>
      <c r="G14" s="223"/>
      <c r="H14" s="231"/>
      <c r="I14" s="231"/>
      <c r="J14" s="231"/>
      <c r="K14" s="231"/>
      <c r="L14" s="231"/>
      <c r="M14" s="231"/>
      <c r="N14" s="231"/>
    </row>
    <row r="15" spans="1:14">
      <c r="A15" s="218"/>
      <c r="B15" s="219"/>
      <c r="C15" s="249" t="s">
        <v>369</v>
      </c>
      <c r="D15" s="220"/>
      <c r="E15" s="221"/>
      <c r="F15" s="222"/>
      <c r="G15" s="223"/>
      <c r="H15" s="231"/>
      <c r="I15" s="231"/>
      <c r="J15" s="231"/>
      <c r="K15" s="231"/>
      <c r="L15" s="231"/>
      <c r="M15" s="231"/>
      <c r="N15" s="231"/>
    </row>
    <row r="16" spans="1:14" s="230" customFormat="1">
      <c r="A16" s="233"/>
      <c r="B16" s="234"/>
      <c r="C16" s="249" t="s">
        <v>370</v>
      </c>
      <c r="D16" s="235"/>
      <c r="E16" s="224"/>
      <c r="F16" s="225"/>
      <c r="G16" s="226"/>
    </row>
    <row r="17" spans="3:3">
      <c r="C17" s="249" t="s">
        <v>371</v>
      </c>
    </row>
    <row r="18" spans="3:3">
      <c r="C18" s="249" t="s">
        <v>372</v>
      </c>
    </row>
    <row r="19" spans="3:3">
      <c r="C19" s="249" t="s">
        <v>373</v>
      </c>
    </row>
    <row r="20" spans="3:3">
      <c r="C20" s="249" t="s">
        <v>452</v>
      </c>
    </row>
    <row r="21" spans="3:3">
      <c r="C21" s="249" t="s">
        <v>375</v>
      </c>
    </row>
    <row r="22" spans="3:3">
      <c r="C22" s="249" t="s">
        <v>376</v>
      </c>
    </row>
    <row r="23" spans="3:3">
      <c r="C23" s="249" t="s">
        <v>378</v>
      </c>
    </row>
    <row r="24" spans="3:3">
      <c r="C24" s="249" t="s">
        <v>379</v>
      </c>
    </row>
    <row r="25" spans="3:3">
      <c r="C25" s="249" t="s">
        <v>380</v>
      </c>
    </row>
    <row r="26" spans="3:3">
      <c r="C26" s="249" t="s">
        <v>381</v>
      </c>
    </row>
    <row r="27" spans="3:3">
      <c r="C27" s="249" t="s">
        <v>382</v>
      </c>
    </row>
    <row r="28" spans="3:3">
      <c r="C28" s="249" t="s">
        <v>383</v>
      </c>
    </row>
    <row r="29" spans="3:3">
      <c r="C29" s="249" t="s">
        <v>384</v>
      </c>
    </row>
    <row r="30" spans="3:3">
      <c r="C30" s="249" t="s">
        <v>385</v>
      </c>
    </row>
    <row r="31" spans="3:3">
      <c r="C31" s="249" t="s">
        <v>386</v>
      </c>
    </row>
    <row r="32" spans="3:3">
      <c r="C32" s="249" t="s">
        <v>387</v>
      </c>
    </row>
    <row r="33" spans="3:3">
      <c r="C33" s="249" t="s">
        <v>453</v>
      </c>
    </row>
    <row r="34" spans="3:3">
      <c r="C34" s="249" t="s">
        <v>454</v>
      </c>
    </row>
    <row r="35" spans="3:3">
      <c r="C35" s="249" t="s">
        <v>391</v>
      </c>
    </row>
    <row r="36" spans="3:3">
      <c r="C36" s="249" t="s">
        <v>392</v>
      </c>
    </row>
    <row r="37" spans="3:3">
      <c r="C37" s="249" t="s">
        <v>455</v>
      </c>
    </row>
    <row r="38" spans="3:3">
      <c r="C38" s="249" t="s">
        <v>394</v>
      </c>
    </row>
    <row r="39" spans="3:3">
      <c r="C39" s="249" t="s">
        <v>395</v>
      </c>
    </row>
    <row r="40" spans="3:3">
      <c r="C40" s="249" t="s">
        <v>456</v>
      </c>
    </row>
    <row r="41" spans="3:3">
      <c r="C41" s="249" t="s">
        <v>397</v>
      </c>
    </row>
    <row r="42" spans="3:3">
      <c r="C42" s="249" t="s">
        <v>398</v>
      </c>
    </row>
    <row r="43" spans="3:3">
      <c r="C43" s="249" t="s">
        <v>399</v>
      </c>
    </row>
    <row r="44" spans="3:3">
      <c r="C44" s="249" t="s">
        <v>400</v>
      </c>
    </row>
    <row r="45" spans="3:3">
      <c r="C45" s="249" t="s">
        <v>401</v>
      </c>
    </row>
    <row r="46" spans="3:3">
      <c r="C46" s="249" t="s">
        <v>402</v>
      </c>
    </row>
    <row r="47" spans="3:3">
      <c r="C47" s="249" t="s">
        <v>403</v>
      </c>
    </row>
    <row r="48" spans="3:3">
      <c r="C48" s="249" t="s">
        <v>404</v>
      </c>
    </row>
    <row r="49" spans="3:3">
      <c r="C49" s="249" t="s">
        <v>405</v>
      </c>
    </row>
    <row r="50" spans="3:3">
      <c r="C50" s="249" t="s">
        <v>406</v>
      </c>
    </row>
    <row r="51" spans="3:3">
      <c r="C51" s="249" t="s">
        <v>407</v>
      </c>
    </row>
    <row r="52" spans="3:3">
      <c r="C52" s="249" t="s">
        <v>408</v>
      </c>
    </row>
    <row r="53" spans="3:3">
      <c r="C53" s="249" t="s">
        <v>409</v>
      </c>
    </row>
    <row r="54" spans="3:3">
      <c r="C54" s="249" t="s">
        <v>410</v>
      </c>
    </row>
    <row r="55" spans="3:3">
      <c r="C55" s="249" t="s">
        <v>411</v>
      </c>
    </row>
    <row r="56" spans="3:3">
      <c r="C56" s="249" t="s">
        <v>412</v>
      </c>
    </row>
    <row r="57" spans="3:3">
      <c r="C57" s="249" t="s">
        <v>413</v>
      </c>
    </row>
    <row r="58" spans="3:3">
      <c r="C58" s="249" t="s">
        <v>414</v>
      </c>
    </row>
    <row r="59" spans="3:3">
      <c r="C59" s="249" t="s">
        <v>415</v>
      </c>
    </row>
    <row r="60" spans="3:3">
      <c r="C60" s="249" t="s">
        <v>416</v>
      </c>
    </row>
    <row r="61" spans="3:3">
      <c r="C61" s="249" t="s">
        <v>417</v>
      </c>
    </row>
    <row r="62" spans="3:3">
      <c r="C62" s="249" t="s">
        <v>418</v>
      </c>
    </row>
    <row r="63" spans="3:3">
      <c r="C63" s="249" t="s">
        <v>419</v>
      </c>
    </row>
    <row r="64" spans="3:3">
      <c r="C64" s="249" t="s">
        <v>420</v>
      </c>
    </row>
    <row r="65" spans="3:3">
      <c r="C65" s="249" t="s">
        <v>421</v>
      </c>
    </row>
    <row r="66" spans="3:3">
      <c r="C66" s="249" t="s">
        <v>422</v>
      </c>
    </row>
    <row r="67" spans="3:3">
      <c r="C67" s="249" t="s">
        <v>423</v>
      </c>
    </row>
    <row r="68" spans="3:3">
      <c r="C68" s="249" t="s">
        <v>424</v>
      </c>
    </row>
    <row r="69" spans="3:3">
      <c r="C69" s="249" t="s">
        <v>425</v>
      </c>
    </row>
    <row r="70" spans="3:3">
      <c r="C70" s="249" t="s">
        <v>426</v>
      </c>
    </row>
    <row r="71" spans="3:3">
      <c r="C71" s="249" t="s">
        <v>427</v>
      </c>
    </row>
    <row r="72" spans="3:3">
      <c r="C72" s="249" t="s">
        <v>428</v>
      </c>
    </row>
    <row r="73" spans="3:3">
      <c r="C73" s="249" t="s">
        <v>429</v>
      </c>
    </row>
    <row r="74" spans="3:3">
      <c r="C74" s="249" t="s">
        <v>430</v>
      </c>
    </row>
    <row r="75" spans="3:3">
      <c r="C75" s="249" t="s">
        <v>431</v>
      </c>
    </row>
    <row r="76" spans="3:3">
      <c r="C76" s="249" t="s">
        <v>432</v>
      </c>
    </row>
    <row r="77" spans="3:3">
      <c r="C77" s="249" t="s">
        <v>433</v>
      </c>
    </row>
    <row r="78" spans="3:3">
      <c r="C78" s="249" t="s">
        <v>434</v>
      </c>
    </row>
    <row r="79" spans="3:3">
      <c r="C79" s="249" t="s">
        <v>435</v>
      </c>
    </row>
    <row r="80" spans="3:3">
      <c r="C80" s="249" t="s">
        <v>436</v>
      </c>
    </row>
    <row r="81" spans="3:3">
      <c r="C81" s="249" t="s">
        <v>437</v>
      </c>
    </row>
    <row r="82" spans="3:3">
      <c r="C82" s="249" t="s">
        <v>438</v>
      </c>
    </row>
    <row r="83" spans="3:3">
      <c r="C83" s="249" t="s">
        <v>439</v>
      </c>
    </row>
    <row r="84" spans="3:3">
      <c r="C84" s="249" t="s">
        <v>440</v>
      </c>
    </row>
    <row r="85" spans="3:3">
      <c r="C85" s="249" t="s">
        <v>441</v>
      </c>
    </row>
    <row r="86" spans="3:3" ht="25.5">
      <c r="C86" s="249" t="s">
        <v>442</v>
      </c>
    </row>
    <row r="87" spans="3:3">
      <c r="C87" s="249" t="s">
        <v>443</v>
      </c>
    </row>
    <row r="88" spans="3:3">
      <c r="C88" s="249" t="s">
        <v>444</v>
      </c>
    </row>
    <row r="89" spans="3:3">
      <c r="C89" s="249" t="s">
        <v>445</v>
      </c>
    </row>
    <row r="90" spans="3:3">
      <c r="C90" s="249" t="s">
        <v>446</v>
      </c>
    </row>
    <row r="91" spans="3:3">
      <c r="C91" s="249" t="s">
        <v>447</v>
      </c>
    </row>
    <row r="92" spans="3:3">
      <c r="C92" s="249" t="s">
        <v>448</v>
      </c>
    </row>
    <row r="93" spans="3:3">
      <c r="C93" s="250"/>
    </row>
    <row r="94" spans="3:3">
      <c r="C94" s="250"/>
    </row>
  </sheetData>
  <sheetProtection algorithmName="SHA-512" hashValue="XcMb1mgyzEOgZ/F7JAtV7BpfMkLNBqlCYd9J59fxN+vA1PYtd6loyxEn2qb6O6zs75CTtjzmMCrd+3xwXlhUGw==" saltValue="3prNlaZxWjpb23OjKMB6aA==" spinCount="100000" sheet="1" objects="1" scenarios="1" formatCells="0" formatColumns="0" formatRows="0"/>
  <printOptions horizontalCentered="1"/>
  <pageMargins left="0.70866141732283472" right="0.39370078740157483" top="0.59055118110236227" bottom="0.39370078740157483" header="0.19685039370078741" footer="0.19685039370078741"/>
  <pageSetup paperSize="9" scale="73" fitToHeight="0" orientation="portrait" r:id="rId1"/>
  <headerFooter>
    <oddHeader>&amp;Lprojekt št. 2020/05
načrt št. 1373-1&amp;CSPECIFIKACIJE AKTIVNE OPREME&amp;RPopis del</oddHeader>
    <oddFooter>&amp;C&amp;"Arial Narrow,Navadno"&amp;10Stran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view="pageLayout" zoomScaleNormal="100" zoomScaleSheetLayoutView="85" workbookViewId="0">
      <selection activeCell="C9" sqref="C9"/>
    </sheetView>
  </sheetViews>
  <sheetFormatPr defaultRowHeight="12.75"/>
  <cols>
    <col min="1" max="1" width="3" style="227" customWidth="1"/>
    <col min="2" max="2" width="3" style="236" customWidth="1"/>
    <col min="3" max="3" width="115.5703125" style="79" customWidth="1"/>
    <col min="4" max="4" width="6.7109375" style="237" customWidth="1"/>
    <col min="5" max="5" width="9.7109375" style="238" customWidth="1"/>
    <col min="6" max="6" width="12.7109375" style="239" customWidth="1"/>
    <col min="7" max="7" width="14.140625" style="240" customWidth="1"/>
    <col min="8" max="8" width="9.140625" style="230"/>
    <col min="9" max="9" width="13.5703125" style="230" customWidth="1"/>
    <col min="10" max="10" width="14.42578125" style="230" customWidth="1"/>
    <col min="11" max="11" width="19.42578125" style="230" customWidth="1"/>
    <col min="12" max="12" width="24.42578125" style="230" customWidth="1"/>
    <col min="13" max="14" width="9.140625" style="230"/>
    <col min="15" max="16384" width="9.140625" style="231"/>
  </cols>
  <sheetData>
    <row r="1" spans="1:14">
      <c r="A1" s="214"/>
      <c r="B1" s="228"/>
      <c r="C1" s="101"/>
      <c r="D1" s="229"/>
      <c r="E1" s="215"/>
      <c r="F1" s="216"/>
      <c r="G1" s="217"/>
    </row>
    <row r="2" spans="1:14" ht="16.5">
      <c r="A2" s="218"/>
      <c r="B2" s="219"/>
      <c r="C2" s="253" t="s">
        <v>457</v>
      </c>
      <c r="D2" s="220"/>
      <c r="E2" s="221"/>
      <c r="F2" s="222"/>
      <c r="G2" s="223"/>
      <c r="H2" s="231"/>
      <c r="I2" s="231"/>
      <c r="J2" s="231"/>
      <c r="K2" s="231"/>
      <c r="L2" s="231"/>
      <c r="M2" s="231"/>
      <c r="N2" s="231"/>
    </row>
    <row r="3" spans="1:14">
      <c r="A3" s="218"/>
      <c r="B3" s="219"/>
      <c r="C3" s="247" t="s">
        <v>458</v>
      </c>
      <c r="D3" s="220"/>
      <c r="E3" s="221"/>
      <c r="F3" s="222"/>
      <c r="G3" s="223"/>
      <c r="H3" s="231"/>
      <c r="I3" s="231"/>
      <c r="J3" s="231"/>
      <c r="K3" s="231"/>
      <c r="L3" s="231"/>
      <c r="M3" s="231"/>
      <c r="N3" s="231"/>
    </row>
    <row r="4" spans="1:14">
      <c r="A4" s="218"/>
      <c r="B4" s="219"/>
      <c r="C4" s="248" t="s">
        <v>469</v>
      </c>
      <c r="D4" s="220"/>
      <c r="E4" s="221"/>
      <c r="F4" s="222"/>
      <c r="G4" s="223"/>
      <c r="H4" s="231"/>
      <c r="I4" s="231"/>
      <c r="J4" s="231"/>
      <c r="K4" s="231"/>
      <c r="L4" s="231"/>
      <c r="M4" s="231"/>
      <c r="N4" s="231"/>
    </row>
    <row r="5" spans="1:14">
      <c r="A5" s="218"/>
      <c r="B5" s="219"/>
      <c r="C5" s="248" t="s">
        <v>470</v>
      </c>
      <c r="D5" s="220"/>
      <c r="E5" s="221"/>
      <c r="F5" s="222"/>
      <c r="G5" s="223"/>
      <c r="H5" s="231"/>
      <c r="I5" s="231"/>
      <c r="J5" s="231"/>
      <c r="K5" s="231"/>
      <c r="L5" s="231"/>
      <c r="M5" s="231"/>
      <c r="N5" s="231"/>
    </row>
    <row r="6" spans="1:14">
      <c r="A6" s="218"/>
      <c r="B6" s="219"/>
      <c r="C6" s="248" t="s">
        <v>471</v>
      </c>
      <c r="D6" s="220"/>
      <c r="E6" s="221"/>
      <c r="F6" s="222"/>
      <c r="G6" s="223"/>
      <c r="H6" s="231"/>
      <c r="I6" s="231"/>
      <c r="J6" s="231"/>
      <c r="K6" s="231"/>
      <c r="L6" s="231"/>
      <c r="M6" s="231"/>
      <c r="N6" s="231"/>
    </row>
    <row r="7" spans="1:14">
      <c r="A7" s="218"/>
      <c r="B7" s="219"/>
      <c r="C7" s="247" t="s">
        <v>472</v>
      </c>
      <c r="D7" s="220"/>
      <c r="E7" s="221"/>
      <c r="F7" s="222"/>
      <c r="G7" s="223"/>
      <c r="H7" s="231"/>
      <c r="I7" s="231"/>
      <c r="J7" s="231"/>
      <c r="K7" s="231"/>
      <c r="L7" s="231"/>
      <c r="M7" s="231"/>
      <c r="N7" s="231"/>
    </row>
    <row r="8" spans="1:14">
      <c r="A8" s="218"/>
      <c r="B8" s="219"/>
      <c r="C8" s="247" t="s">
        <v>473</v>
      </c>
      <c r="D8" s="220"/>
      <c r="E8" s="221"/>
      <c r="F8" s="222"/>
      <c r="G8" s="223"/>
      <c r="H8" s="231"/>
      <c r="I8" s="231"/>
      <c r="J8" s="231"/>
      <c r="K8" s="231"/>
      <c r="L8" s="231"/>
      <c r="M8" s="231"/>
      <c r="N8" s="231"/>
    </row>
    <row r="9" spans="1:14">
      <c r="A9" s="218"/>
      <c r="B9" s="219"/>
      <c r="C9" s="247" t="s">
        <v>474</v>
      </c>
      <c r="D9" s="220"/>
      <c r="E9" s="221"/>
      <c r="F9" s="222"/>
      <c r="G9" s="223"/>
      <c r="H9" s="231"/>
      <c r="I9" s="231"/>
      <c r="J9" s="231"/>
      <c r="K9" s="231"/>
      <c r="L9" s="231"/>
      <c r="M9" s="231"/>
      <c r="N9" s="231"/>
    </row>
    <row r="10" spans="1:14">
      <c r="A10" s="218"/>
      <c r="B10" s="219"/>
      <c r="C10" s="247" t="s">
        <v>475</v>
      </c>
      <c r="D10" s="220"/>
      <c r="E10" s="221"/>
      <c r="F10" s="222"/>
      <c r="G10" s="223"/>
      <c r="H10" s="231"/>
      <c r="I10" s="231"/>
      <c r="J10" s="231"/>
      <c r="K10" s="231"/>
      <c r="L10" s="231"/>
      <c r="M10" s="231"/>
      <c r="N10" s="231"/>
    </row>
    <row r="11" spans="1:14">
      <c r="A11" s="218"/>
      <c r="B11" s="219"/>
      <c r="C11" s="247" t="s">
        <v>476</v>
      </c>
      <c r="D11" s="220"/>
      <c r="E11" s="221"/>
      <c r="F11" s="222"/>
      <c r="G11" s="223"/>
      <c r="H11" s="231"/>
      <c r="I11" s="231"/>
      <c r="J11" s="231"/>
      <c r="K11" s="231"/>
      <c r="L11" s="231"/>
      <c r="M11" s="231"/>
      <c r="N11" s="231"/>
    </row>
    <row r="12" spans="1:14">
      <c r="A12" s="218"/>
      <c r="B12" s="219"/>
      <c r="C12" s="247" t="s">
        <v>477</v>
      </c>
      <c r="D12" s="220"/>
      <c r="E12" s="221"/>
      <c r="F12" s="222"/>
      <c r="G12" s="223"/>
      <c r="H12" s="231"/>
      <c r="I12" s="231"/>
      <c r="J12" s="231"/>
      <c r="K12" s="231"/>
      <c r="L12" s="231"/>
      <c r="M12" s="231"/>
      <c r="N12" s="231"/>
    </row>
    <row r="13" spans="1:14">
      <c r="A13" s="218"/>
      <c r="B13" s="219"/>
      <c r="C13" s="247" t="s">
        <v>478</v>
      </c>
      <c r="D13" s="220"/>
      <c r="E13" s="221"/>
      <c r="F13" s="222"/>
      <c r="G13" s="223"/>
      <c r="H13" s="231"/>
      <c r="I13" s="231"/>
      <c r="J13" s="231"/>
      <c r="K13" s="231"/>
      <c r="L13" s="231"/>
      <c r="M13" s="231"/>
      <c r="N13" s="231"/>
    </row>
    <row r="14" spans="1:14">
      <c r="A14" s="218"/>
      <c r="B14" s="219"/>
      <c r="C14" s="247" t="s">
        <v>479</v>
      </c>
      <c r="D14" s="220"/>
      <c r="E14" s="221"/>
      <c r="F14" s="222"/>
      <c r="G14" s="223"/>
      <c r="H14" s="231"/>
      <c r="I14" s="231"/>
      <c r="J14" s="231"/>
      <c r="K14" s="231"/>
      <c r="L14" s="231"/>
      <c r="M14" s="231"/>
      <c r="N14" s="231"/>
    </row>
    <row r="15" spans="1:14">
      <c r="A15" s="218"/>
      <c r="B15" s="219"/>
      <c r="C15" s="247" t="s">
        <v>480</v>
      </c>
      <c r="D15" s="220"/>
      <c r="E15" s="221"/>
      <c r="F15" s="222"/>
      <c r="G15" s="223"/>
      <c r="H15" s="231"/>
      <c r="I15" s="231"/>
      <c r="J15" s="231"/>
      <c r="K15" s="231"/>
      <c r="L15" s="231"/>
      <c r="M15" s="231"/>
      <c r="N15" s="231"/>
    </row>
    <row r="16" spans="1:14" s="230" customFormat="1">
      <c r="A16" s="233"/>
      <c r="B16" s="234"/>
      <c r="C16" s="247" t="s">
        <v>481</v>
      </c>
      <c r="D16" s="235"/>
      <c r="E16" s="224"/>
      <c r="F16" s="225"/>
      <c r="G16" s="226"/>
    </row>
    <row r="17" spans="3:3">
      <c r="C17" s="247" t="s">
        <v>482</v>
      </c>
    </row>
    <row r="18" spans="3:3">
      <c r="C18" s="247" t="s">
        <v>483</v>
      </c>
    </row>
    <row r="19" spans="3:3">
      <c r="C19" s="247" t="s">
        <v>484</v>
      </c>
    </row>
    <row r="20" spans="3:3">
      <c r="C20" s="247" t="s">
        <v>485</v>
      </c>
    </row>
    <row r="21" spans="3:3">
      <c r="C21" s="247" t="s">
        <v>486</v>
      </c>
    </row>
    <row r="22" spans="3:3">
      <c r="C22" s="247" t="s">
        <v>487</v>
      </c>
    </row>
    <row r="23" spans="3:3">
      <c r="C23" s="247" t="s">
        <v>488</v>
      </c>
    </row>
    <row r="24" spans="3:3">
      <c r="C24" s="247" t="s">
        <v>489</v>
      </c>
    </row>
    <row r="25" spans="3:3">
      <c r="C25" s="247" t="s">
        <v>490</v>
      </c>
    </row>
    <row r="26" spans="3:3">
      <c r="C26" s="247" t="s">
        <v>491</v>
      </c>
    </row>
    <row r="27" spans="3:3">
      <c r="C27" s="247" t="s">
        <v>492</v>
      </c>
    </row>
    <row r="28" spans="3:3">
      <c r="C28" s="247" t="s">
        <v>493</v>
      </c>
    </row>
    <row r="29" spans="3:3">
      <c r="C29" s="247" t="s">
        <v>494</v>
      </c>
    </row>
    <row r="30" spans="3:3">
      <c r="C30" s="248" t="s">
        <v>495</v>
      </c>
    </row>
    <row r="31" spans="3:3">
      <c r="C31" s="248" t="s">
        <v>496</v>
      </c>
    </row>
    <row r="32" spans="3:3">
      <c r="C32" s="248" t="s">
        <v>497</v>
      </c>
    </row>
    <row r="33" spans="3:3">
      <c r="C33" s="248" t="s">
        <v>498</v>
      </c>
    </row>
    <row r="34" spans="3:3">
      <c r="C34" s="249"/>
    </row>
    <row r="35" spans="3:3">
      <c r="C35" s="249"/>
    </row>
    <row r="36" spans="3:3">
      <c r="C36" s="249"/>
    </row>
    <row r="37" spans="3:3">
      <c r="C37" s="249"/>
    </row>
    <row r="38" spans="3:3">
      <c r="C38" s="249"/>
    </row>
    <row r="39" spans="3:3">
      <c r="C39" s="249"/>
    </row>
    <row r="40" spans="3:3">
      <c r="C40" s="249"/>
    </row>
    <row r="41" spans="3:3">
      <c r="C41" s="249"/>
    </row>
    <row r="42" spans="3:3">
      <c r="C42" s="249"/>
    </row>
    <row r="43" spans="3:3">
      <c r="C43" s="249"/>
    </row>
    <row r="44" spans="3:3">
      <c r="C44" s="249"/>
    </row>
    <row r="45" spans="3:3">
      <c r="C45" s="249"/>
    </row>
    <row r="46" spans="3:3">
      <c r="C46" s="249"/>
    </row>
    <row r="47" spans="3:3">
      <c r="C47" s="249"/>
    </row>
    <row r="48" spans="3:3">
      <c r="C48" s="249"/>
    </row>
    <row r="49" spans="3:3">
      <c r="C49" s="249"/>
    </row>
    <row r="50" spans="3:3">
      <c r="C50" s="249"/>
    </row>
    <row r="51" spans="3:3">
      <c r="C51" s="249"/>
    </row>
    <row r="52" spans="3:3">
      <c r="C52" s="249"/>
    </row>
    <row r="53" spans="3:3">
      <c r="C53" s="249"/>
    </row>
    <row r="54" spans="3:3">
      <c r="C54" s="249"/>
    </row>
    <row r="55" spans="3:3">
      <c r="C55" s="249"/>
    </row>
    <row r="56" spans="3:3">
      <c r="C56" s="249"/>
    </row>
    <row r="57" spans="3:3">
      <c r="C57" s="249"/>
    </row>
    <row r="58" spans="3:3">
      <c r="C58" s="249"/>
    </row>
    <row r="59" spans="3:3">
      <c r="C59" s="249"/>
    </row>
    <row r="60" spans="3:3">
      <c r="C60" s="249"/>
    </row>
    <row r="61" spans="3:3">
      <c r="C61" s="249"/>
    </row>
    <row r="62" spans="3:3">
      <c r="C62" s="249"/>
    </row>
    <row r="63" spans="3:3">
      <c r="C63" s="249"/>
    </row>
    <row r="64" spans="3:3">
      <c r="C64" s="249"/>
    </row>
    <row r="65" spans="3:3">
      <c r="C65" s="249"/>
    </row>
    <row r="66" spans="3:3">
      <c r="C66" s="249"/>
    </row>
    <row r="67" spans="3:3">
      <c r="C67" s="249"/>
    </row>
    <row r="68" spans="3:3">
      <c r="C68" s="249"/>
    </row>
    <row r="69" spans="3:3">
      <c r="C69" s="249"/>
    </row>
    <row r="70" spans="3:3">
      <c r="C70" s="249"/>
    </row>
    <row r="71" spans="3:3">
      <c r="C71" s="249"/>
    </row>
    <row r="72" spans="3:3">
      <c r="C72" s="249"/>
    </row>
    <row r="73" spans="3:3">
      <c r="C73" s="249"/>
    </row>
    <row r="74" spans="3:3">
      <c r="C74" s="249"/>
    </row>
    <row r="75" spans="3:3">
      <c r="C75" s="249"/>
    </row>
    <row r="76" spans="3:3">
      <c r="C76" s="249"/>
    </row>
    <row r="77" spans="3:3">
      <c r="C77" s="249"/>
    </row>
    <row r="78" spans="3:3">
      <c r="C78" s="249"/>
    </row>
    <row r="79" spans="3:3">
      <c r="C79" s="249"/>
    </row>
    <row r="80" spans="3:3">
      <c r="C80" s="249"/>
    </row>
    <row r="81" spans="3:3">
      <c r="C81" s="249"/>
    </row>
    <row r="82" spans="3:3">
      <c r="C82" s="249"/>
    </row>
    <row r="83" spans="3:3">
      <c r="C83" s="249"/>
    </row>
    <row r="84" spans="3:3">
      <c r="C84" s="249"/>
    </row>
    <row r="85" spans="3:3">
      <c r="C85" s="249"/>
    </row>
    <row r="86" spans="3:3">
      <c r="C86" s="249"/>
    </row>
    <row r="87" spans="3:3">
      <c r="C87" s="249"/>
    </row>
    <row r="88" spans="3:3">
      <c r="C88" s="249"/>
    </row>
    <row r="89" spans="3:3">
      <c r="C89" s="249"/>
    </row>
    <row r="90" spans="3:3">
      <c r="C90" s="249"/>
    </row>
    <row r="91" spans="3:3">
      <c r="C91" s="249"/>
    </row>
    <row r="92" spans="3:3">
      <c r="C92" s="249"/>
    </row>
    <row r="93" spans="3:3">
      <c r="C93" s="250"/>
    </row>
    <row r="94" spans="3:3">
      <c r="C94" s="250"/>
    </row>
  </sheetData>
  <sheetProtection algorithmName="SHA-512" hashValue="76JjXYZIh1AcHoJHGzWC11vcz6ln+fl/edinKuBO5DsGm8kHpLz/QsuikCLhmWwG0d9y/XUqDCG54cZjb7KjFw==" saltValue="pPCfjdEPx/eNFWGgP/PSLQ==" spinCount="100000" sheet="1" objects="1" scenarios="1" formatCells="0" formatColumns="0" formatRows="0"/>
  <printOptions horizontalCentered="1"/>
  <pageMargins left="0.70866141732283472" right="0.39370078740157483" top="0.59055118110236227" bottom="0.39370078740157483" header="0.19685039370078741" footer="0.19685039370078741"/>
  <pageSetup paperSize="9" scale="73" fitToHeight="0" orientation="portrait" r:id="rId1"/>
  <headerFooter>
    <oddHeader>&amp;Lprojekt št. 2020/05
načrt št. 1373-1&amp;CSPECIFIKACIJE AKTIVNE OPREME&amp;RPopis del</oddHeader>
    <oddFooter>&amp;C&amp;"Arial Narrow,Navadno"&amp;10Stran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view="pageLayout" topLeftCell="A58" zoomScaleNormal="100" zoomScaleSheetLayoutView="85" workbookViewId="0">
      <selection activeCell="A58" sqref="A1:C1048576"/>
    </sheetView>
  </sheetViews>
  <sheetFormatPr defaultRowHeight="12.75"/>
  <cols>
    <col min="1" max="1" width="3" style="227" customWidth="1"/>
    <col min="2" max="2" width="3" style="236" customWidth="1"/>
    <col min="3" max="3" width="115.5703125" style="79" customWidth="1"/>
    <col min="4" max="4" width="6.7109375" style="237" customWidth="1"/>
    <col min="5" max="5" width="9.7109375" style="238" customWidth="1"/>
    <col min="6" max="6" width="12.7109375" style="239" customWidth="1"/>
    <col min="7" max="7" width="14.140625" style="240" customWidth="1"/>
    <col min="8" max="8" width="9.140625" style="230"/>
    <col min="9" max="9" width="13.5703125" style="230" customWidth="1"/>
    <col min="10" max="10" width="14.42578125" style="230" customWidth="1"/>
    <col min="11" max="11" width="19.42578125" style="230" customWidth="1"/>
    <col min="12" max="12" width="24.42578125" style="230" customWidth="1"/>
    <col min="13" max="14" width="9.140625" style="230"/>
    <col min="15" max="16384" width="9.140625" style="231"/>
  </cols>
  <sheetData>
    <row r="1" spans="1:14">
      <c r="A1" s="214"/>
      <c r="B1" s="228"/>
      <c r="C1" s="101"/>
      <c r="D1" s="229"/>
      <c r="E1" s="215"/>
      <c r="F1" s="216"/>
      <c r="G1" s="217"/>
    </row>
    <row r="2" spans="1:14" ht="16.5">
      <c r="A2" s="218"/>
      <c r="B2" s="219"/>
      <c r="C2" s="254" t="s">
        <v>468</v>
      </c>
      <c r="D2" s="220"/>
      <c r="E2" s="221"/>
      <c r="F2" s="222"/>
      <c r="G2" s="223"/>
      <c r="H2" s="231"/>
      <c r="I2" s="231"/>
      <c r="J2" s="231"/>
      <c r="K2" s="231"/>
      <c r="L2" s="231"/>
      <c r="M2" s="231"/>
      <c r="N2" s="231"/>
    </row>
    <row r="3" spans="1:14" ht="16.5">
      <c r="A3" s="218"/>
      <c r="B3" s="219"/>
      <c r="C3" s="246" t="s">
        <v>467</v>
      </c>
      <c r="D3" s="220"/>
      <c r="E3" s="221"/>
      <c r="F3" s="222"/>
      <c r="G3" s="223"/>
      <c r="H3" s="231"/>
      <c r="I3" s="231"/>
      <c r="J3" s="231"/>
      <c r="K3" s="231"/>
      <c r="L3" s="231"/>
      <c r="M3" s="231"/>
      <c r="N3" s="231"/>
    </row>
    <row r="4" spans="1:14" ht="16.5">
      <c r="A4" s="218"/>
      <c r="B4" s="219"/>
      <c r="C4" s="246" t="s">
        <v>466</v>
      </c>
      <c r="D4" s="220"/>
      <c r="E4" s="221"/>
      <c r="F4" s="222"/>
      <c r="G4" s="223"/>
      <c r="H4" s="231"/>
      <c r="I4" s="231"/>
      <c r="J4" s="231"/>
      <c r="K4" s="231"/>
      <c r="L4" s="231"/>
      <c r="M4" s="231"/>
      <c r="N4" s="231"/>
    </row>
    <row r="5" spans="1:14" ht="16.5">
      <c r="A5" s="218"/>
      <c r="B5" s="219"/>
      <c r="C5" s="246"/>
      <c r="D5" s="220"/>
      <c r="E5" s="221"/>
      <c r="F5" s="222"/>
      <c r="G5" s="223"/>
      <c r="H5" s="231"/>
      <c r="I5" s="231"/>
      <c r="J5" s="231"/>
      <c r="K5" s="231"/>
      <c r="L5" s="231"/>
      <c r="M5" s="231"/>
      <c r="N5" s="231"/>
    </row>
    <row r="6" spans="1:14" ht="16.5">
      <c r="A6" s="218"/>
      <c r="B6" s="219"/>
      <c r="C6" s="254" t="s">
        <v>465</v>
      </c>
      <c r="D6" s="220"/>
      <c r="E6" s="221"/>
      <c r="F6" s="222"/>
      <c r="G6" s="223"/>
      <c r="H6" s="231"/>
      <c r="I6" s="231"/>
      <c r="J6" s="231"/>
      <c r="K6" s="231"/>
      <c r="L6" s="231"/>
      <c r="M6" s="231"/>
      <c r="N6" s="231"/>
    </row>
    <row r="7" spans="1:14" ht="16.5">
      <c r="A7" s="218"/>
      <c r="B7" s="219"/>
      <c r="C7" s="246" t="s">
        <v>464</v>
      </c>
      <c r="D7" s="220"/>
      <c r="E7" s="221"/>
      <c r="F7" s="222"/>
      <c r="G7" s="223"/>
      <c r="H7" s="231"/>
      <c r="I7" s="231"/>
      <c r="J7" s="231"/>
      <c r="K7" s="231"/>
      <c r="L7" s="231"/>
      <c r="M7" s="231"/>
      <c r="N7" s="231"/>
    </row>
    <row r="8" spans="1:14" ht="17.25" thickBot="1">
      <c r="A8" s="218"/>
      <c r="B8" s="219"/>
      <c r="C8" s="246" t="s">
        <v>463</v>
      </c>
      <c r="D8" s="220"/>
      <c r="E8" s="221"/>
      <c r="F8" s="222"/>
      <c r="G8" s="223"/>
      <c r="H8" s="231"/>
      <c r="I8" s="231"/>
      <c r="J8" s="231"/>
      <c r="K8" s="231"/>
      <c r="L8" s="231"/>
      <c r="M8" s="231"/>
      <c r="N8" s="231"/>
    </row>
    <row r="9" spans="1:14" ht="17.25" thickBot="1">
      <c r="A9" s="218"/>
      <c r="B9" s="219"/>
      <c r="C9" s="255" t="s">
        <v>462</v>
      </c>
      <c r="D9" s="220"/>
      <c r="E9" s="221"/>
      <c r="F9" s="222"/>
      <c r="G9" s="223"/>
      <c r="H9" s="231"/>
      <c r="I9" s="231"/>
      <c r="J9" s="231"/>
      <c r="K9" s="231"/>
      <c r="L9" s="231"/>
      <c r="M9" s="231"/>
      <c r="N9" s="231"/>
    </row>
    <row r="10" spans="1:14" ht="16.5">
      <c r="A10" s="218"/>
      <c r="B10" s="219"/>
      <c r="C10" s="246" t="s">
        <v>461</v>
      </c>
      <c r="D10" s="220"/>
      <c r="E10" s="221"/>
      <c r="F10" s="222"/>
      <c r="G10" s="223"/>
      <c r="H10" s="231"/>
      <c r="I10" s="231"/>
      <c r="J10" s="231"/>
      <c r="K10" s="231"/>
      <c r="L10" s="231"/>
      <c r="M10" s="231"/>
      <c r="N10" s="231"/>
    </row>
    <row r="11" spans="1:14" ht="16.5">
      <c r="A11" s="218"/>
      <c r="B11" s="219"/>
      <c r="C11" s="254" t="s">
        <v>499</v>
      </c>
      <c r="D11" s="220"/>
      <c r="E11" s="221"/>
      <c r="F11" s="222"/>
      <c r="G11" s="223"/>
      <c r="H11" s="231"/>
      <c r="I11" s="231"/>
      <c r="J11" s="231"/>
      <c r="K11" s="231"/>
      <c r="L11" s="231"/>
      <c r="M11" s="231"/>
      <c r="N11" s="231"/>
    </row>
    <row r="12" spans="1:14" ht="16.5">
      <c r="A12" s="218"/>
      <c r="B12" s="219"/>
      <c r="C12" s="256" t="s">
        <v>500</v>
      </c>
      <c r="D12" s="220"/>
      <c r="E12" s="221"/>
      <c r="F12" s="222"/>
      <c r="G12" s="223"/>
      <c r="H12" s="231"/>
      <c r="I12" s="231"/>
      <c r="J12" s="231"/>
      <c r="K12" s="231"/>
      <c r="L12" s="231"/>
      <c r="M12" s="231"/>
      <c r="N12" s="231"/>
    </row>
    <row r="13" spans="1:14" ht="16.5">
      <c r="A13" s="218"/>
      <c r="B13" s="219"/>
      <c r="C13" s="256" t="s">
        <v>501</v>
      </c>
      <c r="D13" s="220"/>
      <c r="E13" s="221"/>
      <c r="F13" s="222"/>
      <c r="G13" s="223"/>
      <c r="H13" s="231"/>
      <c r="I13" s="231"/>
      <c r="J13" s="231"/>
      <c r="K13" s="231"/>
      <c r="L13" s="231"/>
      <c r="M13" s="231"/>
      <c r="N13" s="231"/>
    </row>
    <row r="14" spans="1:14" ht="16.5">
      <c r="A14" s="218"/>
      <c r="B14" s="219"/>
      <c r="C14" s="256" t="s">
        <v>502</v>
      </c>
      <c r="D14" s="220"/>
      <c r="E14" s="221"/>
      <c r="F14" s="222"/>
      <c r="G14" s="223"/>
      <c r="H14" s="231"/>
      <c r="I14" s="231"/>
      <c r="J14" s="231"/>
      <c r="K14" s="231"/>
      <c r="L14" s="231"/>
      <c r="M14" s="231"/>
      <c r="N14" s="231"/>
    </row>
    <row r="15" spans="1:14" ht="16.5">
      <c r="A15" s="218"/>
      <c r="B15" s="219"/>
      <c r="C15" s="256" t="s">
        <v>503</v>
      </c>
      <c r="D15" s="220"/>
      <c r="E15" s="221"/>
      <c r="F15" s="222"/>
      <c r="G15" s="223"/>
      <c r="H15" s="231"/>
      <c r="I15" s="231"/>
      <c r="J15" s="231"/>
      <c r="K15" s="231"/>
      <c r="L15" s="231"/>
      <c r="M15" s="231"/>
      <c r="N15" s="231"/>
    </row>
    <row r="16" spans="1:14" s="230" customFormat="1" ht="16.5">
      <c r="A16" s="233"/>
      <c r="B16" s="234"/>
      <c r="C16" s="256" t="s">
        <v>504</v>
      </c>
      <c r="D16" s="235"/>
      <c r="E16" s="224"/>
      <c r="F16" s="225"/>
      <c r="G16" s="226"/>
    </row>
    <row r="17" spans="3:3" ht="16.5">
      <c r="C17" s="256" t="s">
        <v>505</v>
      </c>
    </row>
    <row r="18" spans="3:3" ht="16.5">
      <c r="C18" s="256" t="s">
        <v>506</v>
      </c>
    </row>
    <row r="19" spans="3:3" ht="33">
      <c r="C19" s="256" t="s">
        <v>507</v>
      </c>
    </row>
    <row r="20" spans="3:3" ht="16.5">
      <c r="C20" s="256" t="s">
        <v>508</v>
      </c>
    </row>
    <row r="21" spans="3:3" ht="16.5">
      <c r="C21" s="256" t="s">
        <v>509</v>
      </c>
    </row>
    <row r="22" spans="3:3" ht="16.5">
      <c r="C22" s="256" t="s">
        <v>510</v>
      </c>
    </row>
    <row r="23" spans="3:3" ht="16.5">
      <c r="C23" s="256" t="s">
        <v>511</v>
      </c>
    </row>
    <row r="24" spans="3:3" ht="16.5">
      <c r="C24" s="256" t="s">
        <v>512</v>
      </c>
    </row>
    <row r="25" spans="3:3" ht="16.5">
      <c r="C25" s="256" t="s">
        <v>513</v>
      </c>
    </row>
    <row r="26" spans="3:3" ht="16.5">
      <c r="C26" s="256" t="s">
        <v>514</v>
      </c>
    </row>
    <row r="27" spans="3:3" ht="16.5">
      <c r="C27" s="256" t="s">
        <v>515</v>
      </c>
    </row>
    <row r="28" spans="3:3" ht="16.5">
      <c r="C28" s="256" t="s">
        <v>516</v>
      </c>
    </row>
    <row r="29" spans="3:3" ht="16.5">
      <c r="C29" s="256" t="s">
        <v>517</v>
      </c>
    </row>
    <row r="30" spans="3:3" ht="16.5">
      <c r="C30" s="256" t="s">
        <v>518</v>
      </c>
    </row>
    <row r="31" spans="3:3" ht="16.5">
      <c r="C31" s="257"/>
    </row>
    <row r="32" spans="3:3" ht="16.5">
      <c r="C32" s="254" t="s">
        <v>519</v>
      </c>
    </row>
    <row r="33" spans="3:3" ht="16.5">
      <c r="C33" s="256" t="s">
        <v>520</v>
      </c>
    </row>
    <row r="34" spans="3:3" ht="16.5">
      <c r="C34" s="256" t="s">
        <v>521</v>
      </c>
    </row>
    <row r="35" spans="3:3" ht="16.5">
      <c r="C35" s="256" t="s">
        <v>522</v>
      </c>
    </row>
    <row r="36" spans="3:3" ht="16.5">
      <c r="C36" s="256" t="s">
        <v>523</v>
      </c>
    </row>
    <row r="37" spans="3:3" ht="16.5">
      <c r="C37" s="256" t="s">
        <v>524</v>
      </c>
    </row>
    <row r="38" spans="3:3" ht="16.5">
      <c r="C38" s="256" t="s">
        <v>525</v>
      </c>
    </row>
    <row r="39" spans="3:3" ht="16.5">
      <c r="C39" s="256" t="s">
        <v>526</v>
      </c>
    </row>
    <row r="40" spans="3:3" ht="16.5">
      <c r="C40" s="256" t="s">
        <v>527</v>
      </c>
    </row>
    <row r="41" spans="3:3" ht="16.5">
      <c r="C41" s="256" t="s">
        <v>528</v>
      </c>
    </row>
    <row r="42" spans="3:3" ht="16.5">
      <c r="C42" s="256" t="s">
        <v>529</v>
      </c>
    </row>
    <row r="43" spans="3:3" ht="16.5">
      <c r="C43" s="256" t="s">
        <v>530</v>
      </c>
    </row>
    <row r="44" spans="3:3" ht="16.5">
      <c r="C44" s="256" t="s">
        <v>531</v>
      </c>
    </row>
    <row r="45" spans="3:3" ht="16.5">
      <c r="C45" s="256" t="s">
        <v>532</v>
      </c>
    </row>
    <row r="46" spans="3:3" ht="16.5">
      <c r="C46" s="256" t="s">
        <v>533</v>
      </c>
    </row>
    <row r="47" spans="3:3" ht="16.5">
      <c r="C47" s="257"/>
    </row>
    <row r="48" spans="3:3" ht="16.5">
      <c r="C48" s="254" t="s">
        <v>534</v>
      </c>
    </row>
    <row r="49" spans="3:3" ht="16.5">
      <c r="C49" s="258" t="s">
        <v>535</v>
      </c>
    </row>
    <row r="50" spans="3:3" ht="16.5">
      <c r="C50" s="258" t="s">
        <v>536</v>
      </c>
    </row>
    <row r="51" spans="3:3" ht="16.5">
      <c r="C51" s="258" t="s">
        <v>537</v>
      </c>
    </row>
    <row r="52" spans="3:3" ht="16.5">
      <c r="C52" s="258" t="s">
        <v>538</v>
      </c>
    </row>
    <row r="53" spans="3:3" ht="16.5">
      <c r="C53" s="257"/>
    </row>
    <row r="54" spans="3:3" ht="16.5">
      <c r="C54" s="254" t="s">
        <v>539</v>
      </c>
    </row>
    <row r="55" spans="3:3" ht="16.5">
      <c r="C55" s="258" t="s">
        <v>540</v>
      </c>
    </row>
    <row r="56" spans="3:3" ht="16.5">
      <c r="C56" s="258" t="s">
        <v>541</v>
      </c>
    </row>
    <row r="57" spans="3:3" ht="16.5">
      <c r="C57" s="258" t="s">
        <v>542</v>
      </c>
    </row>
    <row r="58" spans="3:3" ht="16.5">
      <c r="C58" s="258" t="s">
        <v>543</v>
      </c>
    </row>
    <row r="59" spans="3:3" ht="18">
      <c r="C59" s="258" t="s">
        <v>544</v>
      </c>
    </row>
    <row r="60" spans="3:3" ht="16.5">
      <c r="C60" s="258" t="s">
        <v>545</v>
      </c>
    </row>
    <row r="61" spans="3:3" ht="16.5">
      <c r="C61" s="258" t="s">
        <v>546</v>
      </c>
    </row>
    <row r="62" spans="3:3" ht="16.5">
      <c r="C62" s="257"/>
    </row>
    <row r="63" spans="3:3" ht="16.5">
      <c r="C63" s="254" t="s">
        <v>547</v>
      </c>
    </row>
    <row r="64" spans="3:3" ht="16.5">
      <c r="C64" s="258" t="s">
        <v>548</v>
      </c>
    </row>
    <row r="65" spans="3:3" ht="16.5">
      <c r="C65" s="258" t="s">
        <v>549</v>
      </c>
    </row>
    <row r="66" spans="3:3" ht="16.5">
      <c r="C66" s="258" t="s">
        <v>550</v>
      </c>
    </row>
    <row r="67" spans="3:3" ht="16.5">
      <c r="C67" s="258" t="s">
        <v>551</v>
      </c>
    </row>
    <row r="68" spans="3:3" ht="16.5">
      <c r="C68" s="259"/>
    </row>
    <row r="69" spans="3:3" ht="16.5">
      <c r="C69" s="254" t="s">
        <v>552</v>
      </c>
    </row>
    <row r="70" spans="3:3" ht="33">
      <c r="C70" s="258" t="s">
        <v>553</v>
      </c>
    </row>
    <row r="71" spans="3:3" ht="16.5">
      <c r="C71" s="258" t="s">
        <v>460</v>
      </c>
    </row>
    <row r="72" spans="3:3" ht="16.5">
      <c r="C72" s="258" t="s">
        <v>554</v>
      </c>
    </row>
    <row r="73" spans="3:3" ht="16.5">
      <c r="C73" s="258" t="s">
        <v>555</v>
      </c>
    </row>
    <row r="74" spans="3:3" ht="16.5">
      <c r="C74" s="258" t="s">
        <v>556</v>
      </c>
    </row>
    <row r="75" spans="3:3" ht="16.5">
      <c r="C75" s="258" t="s">
        <v>557</v>
      </c>
    </row>
    <row r="76" spans="3:3" ht="16.5">
      <c r="C76" s="258" t="s">
        <v>459</v>
      </c>
    </row>
    <row r="77" spans="3:3">
      <c r="C77" s="249"/>
    </row>
    <row r="78" spans="3:3">
      <c r="C78" s="249"/>
    </row>
    <row r="79" spans="3:3">
      <c r="C79" s="249"/>
    </row>
    <row r="80" spans="3:3">
      <c r="C80" s="249"/>
    </row>
    <row r="81" spans="3:3">
      <c r="C81" s="249"/>
    </row>
    <row r="82" spans="3:3">
      <c r="C82" s="249"/>
    </row>
    <row r="83" spans="3:3">
      <c r="C83" s="249"/>
    </row>
    <row r="84" spans="3:3">
      <c r="C84" s="249"/>
    </row>
    <row r="85" spans="3:3">
      <c r="C85" s="249"/>
    </row>
    <row r="86" spans="3:3">
      <c r="C86" s="249"/>
    </row>
    <row r="87" spans="3:3">
      <c r="C87" s="249"/>
    </row>
    <row r="88" spans="3:3">
      <c r="C88" s="249"/>
    </row>
    <row r="89" spans="3:3">
      <c r="C89" s="249"/>
    </row>
    <row r="90" spans="3:3">
      <c r="C90" s="249"/>
    </row>
    <row r="91" spans="3:3">
      <c r="C91" s="249"/>
    </row>
    <row r="92" spans="3:3">
      <c r="C92" s="249"/>
    </row>
    <row r="93" spans="3:3">
      <c r="C93" s="250"/>
    </row>
    <row r="94" spans="3:3">
      <c r="C94" s="250"/>
    </row>
  </sheetData>
  <sheetProtection algorithmName="SHA-512" hashValue="/rEibQ6cA+3rPgasTdX/gVIODqAgvUVrU8XiWOEZnOCd63td6xYvMZ1W9fmh1XAzO+aAkzxffLswlfKr5/PnSg==" saltValue="ChNlzqLoqGBB/98dEGuH+A==" spinCount="100000" sheet="1" objects="1" scenarios="1" formatCells="0" formatColumns="0" formatRows="0"/>
  <printOptions horizontalCentered="1"/>
  <pageMargins left="0.70866141732283472" right="0.39370078740157483" top="0.59055118110236227" bottom="0.39370078740157483" header="0.19685039370078741" footer="0.19685039370078741"/>
  <pageSetup paperSize="9" scale="73" fitToHeight="0" orientation="portrait" r:id="rId1"/>
  <headerFooter>
    <oddHeader>&amp;Lprojekt št. 2020/05
načrt št. 1373-1&amp;CSPECIFIKACIJE AKTIVNE OPREME&amp;RPopis del</oddHeader>
    <oddFooter>&amp;C&amp;"Arial Narrow,Navadno"&amp;10Stran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1"/>
  <sheetViews>
    <sheetView view="pageLayout" zoomScaleNormal="100" zoomScaleSheetLayoutView="85" workbookViewId="0">
      <selection sqref="A1:XFD1048576"/>
    </sheetView>
  </sheetViews>
  <sheetFormatPr defaultRowHeight="12.75"/>
  <cols>
    <col min="1" max="1" width="2" style="227" customWidth="1"/>
    <col min="2" max="2" width="4.42578125" style="236" customWidth="1"/>
    <col min="3" max="3" width="115.5703125" style="79" customWidth="1"/>
    <col min="4" max="4" width="6.7109375" style="237" customWidth="1"/>
    <col min="5" max="5" width="9.7109375" style="238" customWidth="1"/>
    <col min="6" max="6" width="12.7109375" style="239" customWidth="1"/>
    <col min="7" max="7" width="14.140625" style="240" customWidth="1"/>
    <col min="8" max="8" width="9.140625" style="230"/>
    <col min="9" max="9" width="13.5703125" style="230" customWidth="1"/>
    <col min="10" max="10" width="14.42578125" style="230" customWidth="1"/>
    <col min="11" max="11" width="19.42578125" style="230" customWidth="1"/>
    <col min="12" max="12" width="24.42578125" style="230" customWidth="1"/>
    <col min="13" max="14" width="9.140625" style="230"/>
    <col min="15" max="16384" width="9.140625" style="231"/>
  </cols>
  <sheetData>
    <row r="1" spans="1:14">
      <c r="A1" s="214"/>
      <c r="B1" s="228"/>
      <c r="C1" s="101"/>
      <c r="D1" s="229"/>
      <c r="E1" s="215"/>
      <c r="F1" s="216"/>
      <c r="G1" s="217"/>
    </row>
    <row r="2" spans="1:14" ht="15">
      <c r="A2" s="218"/>
      <c r="B2" s="243" t="s">
        <v>468</v>
      </c>
      <c r="C2" s="232"/>
      <c r="D2" s="220"/>
      <c r="E2" s="221"/>
      <c r="F2" s="222"/>
      <c r="G2" s="223"/>
      <c r="H2" s="231"/>
      <c r="I2" s="231"/>
      <c r="J2" s="231"/>
      <c r="K2" s="231"/>
      <c r="L2" s="231"/>
      <c r="M2" s="231"/>
      <c r="N2" s="231"/>
    </row>
    <row r="3" spans="1:14" ht="15">
      <c r="A3" s="218"/>
      <c r="B3" s="231"/>
      <c r="C3" s="232" t="s">
        <v>558</v>
      </c>
      <c r="D3" s="220"/>
      <c r="E3" s="221"/>
      <c r="F3" s="222"/>
      <c r="G3" s="223"/>
      <c r="H3" s="231"/>
      <c r="I3" s="231"/>
      <c r="J3" s="231"/>
      <c r="K3" s="231"/>
      <c r="L3" s="231"/>
      <c r="M3" s="231"/>
      <c r="N3" s="231"/>
    </row>
    <row r="4" spans="1:14" ht="15">
      <c r="A4" s="218"/>
      <c r="B4" s="231"/>
      <c r="C4" s="262" t="s">
        <v>559</v>
      </c>
      <c r="D4" s="220"/>
      <c r="E4" s="221"/>
      <c r="F4" s="222"/>
      <c r="G4" s="223"/>
      <c r="H4" s="231"/>
      <c r="I4" s="231"/>
      <c r="J4" s="231"/>
      <c r="K4" s="231"/>
      <c r="L4" s="231"/>
      <c r="M4" s="231"/>
      <c r="N4" s="231"/>
    </row>
    <row r="5" spans="1:14" ht="30">
      <c r="A5" s="218"/>
      <c r="B5" s="231"/>
      <c r="C5" s="262" t="s">
        <v>560</v>
      </c>
      <c r="D5" s="220"/>
      <c r="E5" s="221"/>
      <c r="F5" s="222"/>
      <c r="G5" s="223"/>
      <c r="H5" s="231"/>
      <c r="I5" s="231"/>
      <c r="J5" s="231"/>
      <c r="K5" s="231"/>
      <c r="L5" s="231"/>
      <c r="M5" s="231"/>
      <c r="N5" s="231"/>
    </row>
    <row r="6" spans="1:14" ht="15">
      <c r="A6" s="218"/>
      <c r="B6" s="245"/>
      <c r="C6" s="232"/>
      <c r="D6" s="220"/>
      <c r="E6" s="221"/>
      <c r="F6" s="222"/>
      <c r="G6" s="223"/>
      <c r="H6" s="231"/>
      <c r="I6" s="231"/>
      <c r="J6" s="231"/>
      <c r="K6" s="231"/>
      <c r="L6" s="231"/>
      <c r="M6" s="231"/>
      <c r="N6" s="231"/>
    </row>
    <row r="7" spans="1:14" ht="15">
      <c r="A7" s="218"/>
      <c r="B7" s="261" t="s">
        <v>561</v>
      </c>
      <c r="C7" s="232"/>
      <c r="D7" s="220"/>
      <c r="E7" s="221"/>
      <c r="F7" s="222"/>
      <c r="G7" s="223"/>
      <c r="H7" s="231"/>
      <c r="I7" s="231"/>
      <c r="J7" s="231"/>
      <c r="K7" s="231"/>
      <c r="L7" s="231"/>
      <c r="M7" s="231"/>
      <c r="N7" s="231"/>
    </row>
    <row r="8" spans="1:14" ht="15">
      <c r="A8" s="218"/>
      <c r="B8" s="260" t="s">
        <v>562</v>
      </c>
      <c r="C8" s="232" t="s">
        <v>563</v>
      </c>
      <c r="D8" s="220"/>
      <c r="E8" s="221"/>
      <c r="F8" s="222"/>
      <c r="G8" s="223"/>
      <c r="H8" s="231"/>
      <c r="I8" s="231"/>
      <c r="J8" s="231"/>
      <c r="K8" s="231"/>
      <c r="L8" s="231"/>
      <c r="M8" s="231"/>
      <c r="N8" s="231"/>
    </row>
    <row r="9" spans="1:14" ht="30">
      <c r="A9" s="218"/>
      <c r="B9" s="260" t="s">
        <v>564</v>
      </c>
      <c r="C9" s="232" t="s">
        <v>565</v>
      </c>
      <c r="D9" s="220"/>
      <c r="E9" s="221"/>
      <c r="F9" s="222"/>
      <c r="G9" s="223"/>
      <c r="H9" s="231"/>
      <c r="I9" s="231"/>
      <c r="J9" s="231"/>
      <c r="K9" s="231"/>
      <c r="L9" s="231"/>
      <c r="M9" s="231"/>
      <c r="N9" s="231"/>
    </row>
    <row r="10" spans="1:14" ht="30">
      <c r="A10" s="218"/>
      <c r="B10" s="244" t="s">
        <v>566</v>
      </c>
      <c r="C10" s="232" t="s">
        <v>567</v>
      </c>
      <c r="D10" s="220"/>
      <c r="E10" s="221"/>
      <c r="F10" s="222"/>
      <c r="G10" s="223"/>
      <c r="H10" s="231"/>
      <c r="I10" s="231"/>
      <c r="J10" s="231"/>
      <c r="K10" s="231"/>
      <c r="L10" s="231"/>
      <c r="M10" s="231"/>
      <c r="N10" s="231"/>
    </row>
    <row r="11" spans="1:14" ht="15">
      <c r="A11" s="218"/>
      <c r="B11" s="244" t="s">
        <v>568</v>
      </c>
      <c r="C11" s="232" t="s">
        <v>569</v>
      </c>
      <c r="D11" s="220"/>
      <c r="E11" s="221"/>
      <c r="F11" s="222"/>
      <c r="G11" s="223"/>
      <c r="H11" s="231"/>
      <c r="I11" s="231"/>
      <c r="J11" s="231"/>
      <c r="K11" s="231"/>
      <c r="L11" s="231"/>
      <c r="M11" s="231"/>
      <c r="N11" s="231"/>
    </row>
    <row r="12" spans="1:14" ht="45">
      <c r="A12" s="218"/>
      <c r="B12" s="244" t="s">
        <v>570</v>
      </c>
      <c r="C12" s="232" t="s">
        <v>571</v>
      </c>
      <c r="D12" s="220"/>
      <c r="E12" s="221"/>
      <c r="F12" s="222"/>
      <c r="G12" s="223"/>
      <c r="H12" s="231"/>
      <c r="I12" s="231"/>
      <c r="J12" s="231"/>
      <c r="K12" s="231"/>
      <c r="L12" s="231"/>
      <c r="M12" s="231"/>
      <c r="N12" s="231"/>
    </row>
    <row r="13" spans="1:14" ht="15">
      <c r="A13" s="218"/>
      <c r="B13" s="244" t="s">
        <v>572</v>
      </c>
      <c r="C13" s="232" t="s">
        <v>573</v>
      </c>
      <c r="D13" s="220"/>
      <c r="E13" s="221"/>
      <c r="F13" s="222"/>
      <c r="G13" s="223"/>
      <c r="H13" s="231"/>
      <c r="I13" s="231"/>
      <c r="J13" s="231"/>
      <c r="K13" s="231"/>
      <c r="L13" s="231"/>
      <c r="M13" s="231"/>
      <c r="N13" s="231"/>
    </row>
    <row r="14" spans="1:14" ht="15">
      <c r="A14" s="218"/>
      <c r="B14" s="244" t="s">
        <v>574</v>
      </c>
      <c r="C14" s="232" t="s">
        <v>575</v>
      </c>
      <c r="D14" s="220"/>
      <c r="E14" s="221"/>
      <c r="F14" s="222"/>
      <c r="G14" s="223"/>
      <c r="H14" s="231"/>
      <c r="I14" s="231"/>
      <c r="J14" s="231"/>
      <c r="K14" s="231"/>
      <c r="L14" s="231"/>
      <c r="M14" s="231"/>
      <c r="N14" s="231"/>
    </row>
    <row r="15" spans="1:14" ht="15">
      <c r="A15" s="218"/>
      <c r="B15" s="244" t="s">
        <v>576</v>
      </c>
      <c r="C15" s="232" t="s">
        <v>577</v>
      </c>
      <c r="D15" s="220"/>
      <c r="E15" s="221"/>
      <c r="F15" s="222"/>
      <c r="G15" s="223"/>
      <c r="H15" s="231"/>
      <c r="I15" s="231"/>
      <c r="J15" s="231"/>
      <c r="K15" s="231"/>
      <c r="L15" s="231"/>
      <c r="M15" s="231"/>
      <c r="N15" s="231"/>
    </row>
    <row r="16" spans="1:14" s="230" customFormat="1" ht="30">
      <c r="A16" s="233"/>
      <c r="B16" s="244" t="s">
        <v>578</v>
      </c>
      <c r="C16" s="232" t="s">
        <v>579</v>
      </c>
      <c r="D16" s="235"/>
      <c r="E16" s="224"/>
      <c r="F16" s="225"/>
      <c r="G16" s="226"/>
    </row>
    <row r="17" spans="2:3" ht="15">
      <c r="B17" s="244" t="s">
        <v>580</v>
      </c>
      <c r="C17" s="232" t="s">
        <v>581</v>
      </c>
    </row>
    <row r="18" spans="2:3" ht="15">
      <c r="B18" s="244" t="s">
        <v>582</v>
      </c>
      <c r="C18" s="232" t="s">
        <v>583</v>
      </c>
    </row>
    <row r="19" spans="2:3" ht="15">
      <c r="B19" s="244" t="s">
        <v>564</v>
      </c>
      <c r="C19" s="232" t="s">
        <v>584</v>
      </c>
    </row>
    <row r="20" spans="2:3" ht="15">
      <c r="B20" s="244" t="s">
        <v>566</v>
      </c>
      <c r="C20" s="232" t="s">
        <v>585</v>
      </c>
    </row>
    <row r="21" spans="2:3" ht="15">
      <c r="B21" s="244" t="s">
        <v>568</v>
      </c>
      <c r="C21" s="232" t="s">
        <v>586</v>
      </c>
    </row>
    <row r="22" spans="2:3" ht="15">
      <c r="B22" s="244" t="s">
        <v>587</v>
      </c>
      <c r="C22" s="232" t="s">
        <v>588</v>
      </c>
    </row>
    <row r="23" spans="2:3" ht="15">
      <c r="B23" s="244" t="s">
        <v>589</v>
      </c>
      <c r="C23" s="232" t="s">
        <v>590</v>
      </c>
    </row>
    <row r="24" spans="2:3" ht="30">
      <c r="B24" s="244" t="s">
        <v>564</v>
      </c>
      <c r="C24" s="232" t="s">
        <v>591</v>
      </c>
    </row>
    <row r="25" spans="2:3" ht="30">
      <c r="B25" s="244" t="s">
        <v>566</v>
      </c>
      <c r="C25" s="232" t="s">
        <v>592</v>
      </c>
    </row>
    <row r="26" spans="2:3" ht="15">
      <c r="B26" s="244" t="s">
        <v>568</v>
      </c>
      <c r="C26" s="232" t="s">
        <v>593</v>
      </c>
    </row>
    <row r="27" spans="2:3" ht="15">
      <c r="B27" s="244" t="s">
        <v>594</v>
      </c>
      <c r="C27" s="232" t="s">
        <v>595</v>
      </c>
    </row>
    <row r="28" spans="2:3" ht="15">
      <c r="B28" s="244" t="s">
        <v>596</v>
      </c>
      <c r="C28" s="232" t="s">
        <v>597</v>
      </c>
    </row>
    <row r="29" spans="2:3" ht="15">
      <c r="B29" s="244" t="s">
        <v>598</v>
      </c>
      <c r="C29" s="232" t="s">
        <v>599</v>
      </c>
    </row>
    <row r="30" spans="2:3" ht="15">
      <c r="B30" s="244" t="s">
        <v>600</v>
      </c>
      <c r="C30" s="232" t="s">
        <v>601</v>
      </c>
    </row>
    <row r="31" spans="2:3" ht="15">
      <c r="B31" s="244" t="s">
        <v>602</v>
      </c>
      <c r="C31" s="232" t="s">
        <v>603</v>
      </c>
    </row>
    <row r="32" spans="2:3" ht="15">
      <c r="B32" s="244" t="s">
        <v>604</v>
      </c>
      <c r="C32" s="232" t="s">
        <v>605</v>
      </c>
    </row>
    <row r="33" spans="2:3" ht="15">
      <c r="B33" s="244" t="s">
        <v>564</v>
      </c>
      <c r="C33" s="232" t="s">
        <v>606</v>
      </c>
    </row>
    <row r="34" spans="2:3" ht="15">
      <c r="B34" s="244" t="s">
        <v>566</v>
      </c>
      <c r="C34" s="232" t="s">
        <v>607</v>
      </c>
    </row>
    <row r="35" spans="2:3" ht="15">
      <c r="B35" s="244" t="s">
        <v>568</v>
      </c>
      <c r="C35" s="232" t="s">
        <v>608</v>
      </c>
    </row>
    <row r="36" spans="2:3" ht="15">
      <c r="B36" s="244" t="s">
        <v>609</v>
      </c>
      <c r="C36" s="232" t="s">
        <v>610</v>
      </c>
    </row>
    <row r="37" spans="2:3" ht="15">
      <c r="B37" s="244" t="s">
        <v>611</v>
      </c>
      <c r="C37" s="232" t="s">
        <v>612</v>
      </c>
    </row>
    <row r="38" spans="2:3" ht="15">
      <c r="B38" s="244" t="s">
        <v>613</v>
      </c>
      <c r="C38" s="232" t="s">
        <v>614</v>
      </c>
    </row>
    <row r="39" spans="2:3" ht="15">
      <c r="B39" s="244" t="s">
        <v>564</v>
      </c>
      <c r="C39" s="232" t="s">
        <v>615</v>
      </c>
    </row>
    <row r="40" spans="2:3" ht="15">
      <c r="B40" s="244" t="s">
        <v>566</v>
      </c>
      <c r="C40" s="232" t="s">
        <v>616</v>
      </c>
    </row>
    <row r="41" spans="2:3" ht="15">
      <c r="B41" s="244" t="s">
        <v>568</v>
      </c>
      <c r="C41" s="232" t="s">
        <v>617</v>
      </c>
    </row>
    <row r="42" spans="2:3" ht="15">
      <c r="B42" s="244" t="s">
        <v>618</v>
      </c>
      <c r="C42" s="232" t="s">
        <v>619</v>
      </c>
    </row>
    <row r="43" spans="2:3" ht="15">
      <c r="B43" s="244" t="s">
        <v>564</v>
      </c>
      <c r="C43" s="232" t="s">
        <v>620</v>
      </c>
    </row>
    <row r="44" spans="2:3" ht="15">
      <c r="B44" s="244" t="s">
        <v>566</v>
      </c>
      <c r="C44" s="232" t="s">
        <v>621</v>
      </c>
    </row>
    <row r="45" spans="2:3" ht="15">
      <c r="B45" s="244" t="s">
        <v>568</v>
      </c>
      <c r="C45" s="232" t="s">
        <v>622</v>
      </c>
    </row>
    <row r="46" spans="2:3" ht="15">
      <c r="B46" s="244" t="s">
        <v>587</v>
      </c>
      <c r="C46" s="232" t="s">
        <v>623</v>
      </c>
    </row>
    <row r="47" spans="2:3" ht="15">
      <c r="B47" s="244" t="s">
        <v>624</v>
      </c>
      <c r="C47" s="232" t="s">
        <v>625</v>
      </c>
    </row>
    <row r="48" spans="2:3" ht="15">
      <c r="B48" s="244" t="s">
        <v>626</v>
      </c>
      <c r="C48" s="232" t="s">
        <v>627</v>
      </c>
    </row>
    <row r="49" spans="2:3" ht="15">
      <c r="B49" s="244" t="s">
        <v>564</v>
      </c>
      <c r="C49" s="232" t="s">
        <v>628</v>
      </c>
    </row>
    <row r="50" spans="2:3" ht="15">
      <c r="B50" s="244" t="s">
        <v>566</v>
      </c>
      <c r="C50" s="232" t="s">
        <v>629</v>
      </c>
    </row>
    <row r="51" spans="2:3" ht="15">
      <c r="B51" s="244" t="s">
        <v>568</v>
      </c>
      <c r="C51" s="232" t="s">
        <v>630</v>
      </c>
    </row>
    <row r="52" spans="2:3" ht="15">
      <c r="B52" s="244" t="s">
        <v>587</v>
      </c>
      <c r="C52" s="232" t="s">
        <v>631</v>
      </c>
    </row>
    <row r="53" spans="2:3" ht="15">
      <c r="B53" s="244" t="s">
        <v>624</v>
      </c>
      <c r="C53" s="232" t="s">
        <v>632</v>
      </c>
    </row>
    <row r="54" spans="2:3" ht="15">
      <c r="B54" s="244" t="s">
        <v>633</v>
      </c>
      <c r="C54" s="232" t="s">
        <v>634</v>
      </c>
    </row>
    <row r="55" spans="2:3" ht="15">
      <c r="B55" s="244" t="s">
        <v>635</v>
      </c>
      <c r="C55" s="232" t="s">
        <v>636</v>
      </c>
    </row>
    <row r="56" spans="2:3" ht="15">
      <c r="B56" s="244" t="s">
        <v>637</v>
      </c>
      <c r="C56" s="232" t="s">
        <v>638</v>
      </c>
    </row>
    <row r="57" spans="2:3" ht="15">
      <c r="B57" s="244" t="s">
        <v>564</v>
      </c>
      <c r="C57" s="232" t="s">
        <v>639</v>
      </c>
    </row>
    <row r="58" spans="2:3" ht="15">
      <c r="B58" s="244" t="s">
        <v>566</v>
      </c>
      <c r="C58" s="232" t="s">
        <v>640</v>
      </c>
    </row>
    <row r="59" spans="2:3" ht="15">
      <c r="B59" s="244" t="s">
        <v>568</v>
      </c>
      <c r="C59" s="232" t="s">
        <v>641</v>
      </c>
    </row>
    <row r="60" spans="2:3" ht="15">
      <c r="B60" s="244" t="s">
        <v>587</v>
      </c>
      <c r="C60" s="232" t="s">
        <v>642</v>
      </c>
    </row>
    <row r="61" spans="2:3" ht="15">
      <c r="B61" s="244" t="s">
        <v>643</v>
      </c>
      <c r="C61" s="232" t="s">
        <v>644</v>
      </c>
    </row>
    <row r="62" spans="2:3" ht="15">
      <c r="B62" s="244" t="s">
        <v>564</v>
      </c>
      <c r="C62" s="232" t="s">
        <v>640</v>
      </c>
    </row>
    <row r="63" spans="2:3" ht="15">
      <c r="B63" s="244" t="s">
        <v>566</v>
      </c>
      <c r="C63" s="232" t="s">
        <v>645</v>
      </c>
    </row>
    <row r="64" spans="2:3" ht="15">
      <c r="B64" s="244" t="s">
        <v>568</v>
      </c>
      <c r="C64" s="232" t="s">
        <v>642</v>
      </c>
    </row>
    <row r="65" spans="2:3" ht="15">
      <c r="B65" s="244" t="s">
        <v>646</v>
      </c>
      <c r="C65" s="232" t="s">
        <v>647</v>
      </c>
    </row>
    <row r="66" spans="2:3" ht="15">
      <c r="B66" s="244" t="s">
        <v>564</v>
      </c>
      <c r="C66" s="232" t="s">
        <v>648</v>
      </c>
    </row>
    <row r="67" spans="2:3" ht="45">
      <c r="B67" s="231"/>
      <c r="C67" s="232" t="s">
        <v>649</v>
      </c>
    </row>
    <row r="68" spans="2:3" ht="15">
      <c r="B68" s="244" t="s">
        <v>566</v>
      </c>
      <c r="C68" s="232" t="s">
        <v>650</v>
      </c>
    </row>
    <row r="69" spans="2:3" ht="30">
      <c r="B69" s="231"/>
      <c r="C69" s="232" t="s">
        <v>651</v>
      </c>
    </row>
    <row r="70" spans="2:3" ht="15">
      <c r="B70" s="244" t="s">
        <v>568</v>
      </c>
      <c r="C70" s="232" t="s">
        <v>652</v>
      </c>
    </row>
    <row r="71" spans="2:3" ht="60">
      <c r="B71" s="231"/>
      <c r="C71" s="232" t="s">
        <v>653</v>
      </c>
    </row>
    <row r="72" spans="2:3" ht="15">
      <c r="B72" s="244" t="s">
        <v>587</v>
      </c>
      <c r="C72" s="232" t="s">
        <v>654</v>
      </c>
    </row>
    <row r="73" spans="2:3" ht="30">
      <c r="B73" s="231"/>
      <c r="C73" s="232" t="s">
        <v>655</v>
      </c>
    </row>
    <row r="74" spans="2:3" ht="15">
      <c r="B74" s="244" t="s">
        <v>624</v>
      </c>
      <c r="C74" s="232" t="s">
        <v>656</v>
      </c>
    </row>
    <row r="75" spans="2:3" ht="45">
      <c r="B75" s="244" t="s">
        <v>609</v>
      </c>
      <c r="C75" s="232" t="s">
        <v>657</v>
      </c>
    </row>
    <row r="76" spans="2:3" ht="75">
      <c r="B76" s="244" t="s">
        <v>611</v>
      </c>
      <c r="C76" s="232" t="s">
        <v>658</v>
      </c>
    </row>
    <row r="77" spans="2:3" ht="15">
      <c r="B77" s="244" t="s">
        <v>659</v>
      </c>
      <c r="C77" s="232" t="s">
        <v>660</v>
      </c>
    </row>
    <row r="78" spans="2:3" ht="15">
      <c r="B78" s="244" t="s">
        <v>564</v>
      </c>
      <c r="C78" s="232" t="s">
        <v>661</v>
      </c>
    </row>
    <row r="79" spans="2:3" ht="15">
      <c r="B79" s="244" t="s">
        <v>566</v>
      </c>
      <c r="C79" s="232" t="s">
        <v>662</v>
      </c>
    </row>
    <row r="80" spans="2:3" ht="30">
      <c r="B80" s="244" t="s">
        <v>663</v>
      </c>
      <c r="C80" s="232" t="s">
        <v>664</v>
      </c>
    </row>
    <row r="81" spans="2:3" ht="15">
      <c r="B81" s="244" t="s">
        <v>564</v>
      </c>
      <c r="C81" s="232" t="s">
        <v>665</v>
      </c>
    </row>
    <row r="82" spans="2:3" ht="15">
      <c r="B82" s="244" t="s">
        <v>566</v>
      </c>
      <c r="C82" s="232" t="s">
        <v>666</v>
      </c>
    </row>
    <row r="83" spans="2:3" ht="15">
      <c r="B83" s="244" t="s">
        <v>568</v>
      </c>
      <c r="C83" s="232" t="s">
        <v>667</v>
      </c>
    </row>
    <row r="84" spans="2:3" ht="15">
      <c r="B84" s="244" t="s">
        <v>668</v>
      </c>
      <c r="C84" s="232" t="s">
        <v>669</v>
      </c>
    </row>
    <row r="85" spans="2:3" ht="15">
      <c r="B85" s="244" t="s">
        <v>670</v>
      </c>
      <c r="C85" s="232" t="s">
        <v>671</v>
      </c>
    </row>
    <row r="86" spans="2:3" ht="15">
      <c r="B86" s="244" t="s">
        <v>672</v>
      </c>
      <c r="C86" s="232" t="s">
        <v>673</v>
      </c>
    </row>
    <row r="87" spans="2:3" ht="15">
      <c r="B87" s="244" t="s">
        <v>674</v>
      </c>
      <c r="C87" s="232" t="s">
        <v>675</v>
      </c>
    </row>
    <row r="88" spans="2:3" ht="15">
      <c r="B88" s="244" t="s">
        <v>676</v>
      </c>
      <c r="C88" s="232" t="s">
        <v>677</v>
      </c>
    </row>
    <row r="89" spans="2:3" ht="30">
      <c r="B89" s="244" t="s">
        <v>678</v>
      </c>
      <c r="C89" s="232" t="s">
        <v>679</v>
      </c>
    </row>
    <row r="90" spans="2:3" ht="15">
      <c r="B90" s="244" t="s">
        <v>680</v>
      </c>
      <c r="C90" s="232" t="s">
        <v>681</v>
      </c>
    </row>
    <row r="91" spans="2:3" ht="15">
      <c r="B91" s="244" t="s">
        <v>682</v>
      </c>
      <c r="C91" s="232" t="s">
        <v>683</v>
      </c>
    </row>
    <row r="92" spans="2:3" ht="15">
      <c r="B92" s="244" t="s">
        <v>564</v>
      </c>
      <c r="C92" s="232" t="s">
        <v>684</v>
      </c>
    </row>
    <row r="93" spans="2:3" ht="15">
      <c r="B93" s="244" t="s">
        <v>566</v>
      </c>
      <c r="C93" s="232" t="s">
        <v>685</v>
      </c>
    </row>
    <row r="94" spans="2:3" ht="15">
      <c r="B94" s="244" t="s">
        <v>568</v>
      </c>
      <c r="C94" s="232" t="s">
        <v>686</v>
      </c>
    </row>
    <row r="95" spans="2:3" ht="30">
      <c r="B95" s="244" t="s">
        <v>587</v>
      </c>
      <c r="C95" s="232" t="s">
        <v>687</v>
      </c>
    </row>
    <row r="96" spans="2:3" ht="15">
      <c r="B96" s="244" t="s">
        <v>688</v>
      </c>
      <c r="C96" s="232" t="s">
        <v>689</v>
      </c>
    </row>
    <row r="97" spans="2:3" ht="15">
      <c r="B97" s="244" t="s">
        <v>564</v>
      </c>
      <c r="C97" s="232" t="s">
        <v>690</v>
      </c>
    </row>
    <row r="98" spans="2:3" ht="30">
      <c r="B98" s="244" t="s">
        <v>566</v>
      </c>
      <c r="C98" s="232" t="s">
        <v>691</v>
      </c>
    </row>
    <row r="99" spans="2:3" ht="15">
      <c r="B99" s="244" t="s">
        <v>568</v>
      </c>
      <c r="C99" s="232" t="s">
        <v>692</v>
      </c>
    </row>
    <row r="100" spans="2:3" ht="15">
      <c r="B100" s="244" t="s">
        <v>587</v>
      </c>
      <c r="C100" s="232" t="s">
        <v>693</v>
      </c>
    </row>
    <row r="101" spans="2:3" ht="30">
      <c r="B101" s="244" t="s">
        <v>624</v>
      </c>
      <c r="C101" s="232" t="s">
        <v>694</v>
      </c>
    </row>
    <row r="102" spans="2:3" ht="15">
      <c r="B102" s="244" t="s">
        <v>695</v>
      </c>
      <c r="C102" s="232" t="s">
        <v>696</v>
      </c>
    </row>
    <row r="103" spans="2:3" ht="15">
      <c r="B103" s="244" t="s">
        <v>564</v>
      </c>
      <c r="C103" s="232" t="s">
        <v>697</v>
      </c>
    </row>
    <row r="104" spans="2:3" ht="15">
      <c r="B104" s="244" t="s">
        <v>566</v>
      </c>
      <c r="C104" s="232" t="s">
        <v>698</v>
      </c>
    </row>
    <row r="105" spans="2:3" ht="15">
      <c r="B105" s="244" t="s">
        <v>568</v>
      </c>
      <c r="C105" s="232" t="s">
        <v>699</v>
      </c>
    </row>
    <row r="106" spans="2:3" ht="15">
      <c r="B106" s="244" t="s">
        <v>587</v>
      </c>
      <c r="C106" s="232" t="s">
        <v>700</v>
      </c>
    </row>
    <row r="107" spans="2:3" ht="15">
      <c r="B107" s="244" t="s">
        <v>624</v>
      </c>
      <c r="C107" s="232" t="s">
        <v>701</v>
      </c>
    </row>
    <row r="108" spans="2:3" ht="15">
      <c r="B108" s="244" t="s">
        <v>702</v>
      </c>
      <c r="C108" s="232" t="s">
        <v>703</v>
      </c>
    </row>
    <row r="109" spans="2:3" ht="30">
      <c r="B109" s="244" t="s">
        <v>564</v>
      </c>
      <c r="C109" s="232" t="s">
        <v>704</v>
      </c>
    </row>
    <row r="110" spans="2:3" ht="15">
      <c r="B110" s="244" t="s">
        <v>705</v>
      </c>
      <c r="C110" s="232" t="s">
        <v>706</v>
      </c>
    </row>
    <row r="111" spans="2:3" ht="15">
      <c r="B111" s="244" t="s">
        <v>707</v>
      </c>
      <c r="C111" s="232" t="s">
        <v>708</v>
      </c>
    </row>
    <row r="112" spans="2:3" ht="15">
      <c r="B112" s="244" t="s">
        <v>564</v>
      </c>
      <c r="C112" s="232" t="s">
        <v>709</v>
      </c>
    </row>
    <row r="113" spans="2:3" ht="30">
      <c r="B113" s="244" t="s">
        <v>566</v>
      </c>
      <c r="C113" s="232" t="s">
        <v>710</v>
      </c>
    </row>
    <row r="114" spans="2:3" ht="15">
      <c r="B114" s="244" t="s">
        <v>711</v>
      </c>
      <c r="C114" s="232" t="s">
        <v>712</v>
      </c>
    </row>
    <row r="115" spans="2:3" ht="15">
      <c r="B115" s="244" t="s">
        <v>713</v>
      </c>
      <c r="C115" s="232" t="s">
        <v>714</v>
      </c>
    </row>
    <row r="116" spans="2:3" ht="30">
      <c r="B116" s="244" t="s">
        <v>564</v>
      </c>
      <c r="C116" s="232" t="s">
        <v>715</v>
      </c>
    </row>
    <row r="117" spans="2:3" ht="15">
      <c r="B117" s="244" t="s">
        <v>609</v>
      </c>
      <c r="C117" s="232" t="s">
        <v>716</v>
      </c>
    </row>
    <row r="118" spans="2:3" ht="15">
      <c r="B118" s="244" t="s">
        <v>611</v>
      </c>
      <c r="C118" s="232" t="s">
        <v>717</v>
      </c>
    </row>
    <row r="119" spans="2:3" ht="15">
      <c r="B119" s="244" t="s">
        <v>718</v>
      </c>
      <c r="C119" s="232" t="s">
        <v>719</v>
      </c>
    </row>
    <row r="120" spans="2:3" ht="15">
      <c r="B120" s="244" t="s">
        <v>720</v>
      </c>
      <c r="C120" s="232" t="s">
        <v>721</v>
      </c>
    </row>
    <row r="121" spans="2:3" ht="15">
      <c r="B121" s="244" t="s">
        <v>566</v>
      </c>
      <c r="C121" s="232" t="s">
        <v>722</v>
      </c>
    </row>
    <row r="122" spans="2:3" ht="15">
      <c r="B122" s="244" t="s">
        <v>568</v>
      </c>
      <c r="C122" s="232" t="s">
        <v>723</v>
      </c>
    </row>
    <row r="123" spans="2:3" ht="30">
      <c r="B123" s="244" t="s">
        <v>587</v>
      </c>
      <c r="C123" s="232" t="s">
        <v>724</v>
      </c>
    </row>
    <row r="124" spans="2:3" ht="30">
      <c r="B124" s="244" t="s">
        <v>624</v>
      </c>
      <c r="C124" s="232" t="s">
        <v>725</v>
      </c>
    </row>
    <row r="125" spans="2:3" ht="15">
      <c r="B125" s="244" t="s">
        <v>726</v>
      </c>
      <c r="C125" s="232" t="s">
        <v>727</v>
      </c>
    </row>
    <row r="126" spans="2:3" ht="15">
      <c r="B126" s="244" t="s">
        <v>564</v>
      </c>
      <c r="C126" s="232" t="s">
        <v>728</v>
      </c>
    </row>
    <row r="127" spans="2:3" ht="15">
      <c r="B127" s="244" t="s">
        <v>566</v>
      </c>
      <c r="C127" s="232" t="s">
        <v>729</v>
      </c>
    </row>
    <row r="128" spans="2:3" ht="15">
      <c r="B128" s="244" t="s">
        <v>568</v>
      </c>
      <c r="C128" s="232" t="s">
        <v>730</v>
      </c>
    </row>
    <row r="129" spans="2:3" ht="15">
      <c r="B129" s="244" t="s">
        <v>587</v>
      </c>
      <c r="C129" s="232" t="s">
        <v>731</v>
      </c>
    </row>
    <row r="130" spans="2:3" ht="30">
      <c r="B130" s="244" t="s">
        <v>732</v>
      </c>
      <c r="C130" s="232" t="s">
        <v>733</v>
      </c>
    </row>
    <row r="131" spans="2:3" ht="15">
      <c r="B131" s="244" t="s">
        <v>564</v>
      </c>
      <c r="C131" s="232" t="s">
        <v>734</v>
      </c>
    </row>
    <row r="132" spans="2:3" ht="15">
      <c r="B132" s="244" t="s">
        <v>566</v>
      </c>
      <c r="C132" s="232" t="s">
        <v>735</v>
      </c>
    </row>
    <row r="133" spans="2:3" ht="15">
      <c r="B133" s="244" t="s">
        <v>568</v>
      </c>
      <c r="C133" s="232" t="s">
        <v>736</v>
      </c>
    </row>
    <row r="134" spans="2:3" ht="15">
      <c r="B134" s="244" t="s">
        <v>587</v>
      </c>
      <c r="C134" s="232" t="s">
        <v>737</v>
      </c>
    </row>
    <row r="135" spans="2:3" ht="15">
      <c r="B135" s="244" t="s">
        <v>624</v>
      </c>
      <c r="C135" s="232" t="s">
        <v>738</v>
      </c>
    </row>
    <row r="136" spans="2:3" ht="15">
      <c r="B136" s="244" t="s">
        <v>633</v>
      </c>
      <c r="C136" s="232" t="s">
        <v>739</v>
      </c>
    </row>
    <row r="137" spans="2:3" ht="15">
      <c r="B137" s="244" t="s">
        <v>635</v>
      </c>
      <c r="C137" s="232" t="s">
        <v>740</v>
      </c>
    </row>
    <row r="138" spans="2:3" ht="15">
      <c r="B138" s="244" t="s">
        <v>741</v>
      </c>
      <c r="C138" s="232" t="s">
        <v>742</v>
      </c>
    </row>
    <row r="139" spans="2:3" ht="15">
      <c r="B139" s="244" t="s">
        <v>743</v>
      </c>
      <c r="C139" s="232" t="s">
        <v>744</v>
      </c>
    </row>
    <row r="140" spans="2:3" ht="30">
      <c r="B140" s="244" t="s">
        <v>564</v>
      </c>
      <c r="C140" s="232" t="s">
        <v>745</v>
      </c>
    </row>
    <row r="141" spans="2:3" ht="30">
      <c r="B141" s="244" t="s">
        <v>566</v>
      </c>
      <c r="C141" s="232" t="s">
        <v>746</v>
      </c>
    </row>
    <row r="142" spans="2:3" ht="15">
      <c r="B142" s="244" t="s">
        <v>747</v>
      </c>
      <c r="C142" s="232" t="s">
        <v>748</v>
      </c>
    </row>
    <row r="143" spans="2:3" ht="15">
      <c r="B143" s="244" t="s">
        <v>564</v>
      </c>
      <c r="C143" s="232" t="s">
        <v>749</v>
      </c>
    </row>
    <row r="144" spans="2:3" ht="15">
      <c r="B144" s="244" t="s">
        <v>566</v>
      </c>
      <c r="C144" s="232" t="s">
        <v>750</v>
      </c>
    </row>
    <row r="145" spans="2:3" ht="15">
      <c r="B145" s="244" t="s">
        <v>568</v>
      </c>
      <c r="C145" s="232" t="s">
        <v>751</v>
      </c>
    </row>
    <row r="146" spans="2:3" ht="15">
      <c r="B146" s="244" t="s">
        <v>587</v>
      </c>
      <c r="C146" s="232" t="s">
        <v>752</v>
      </c>
    </row>
    <row r="147" spans="2:3" ht="15">
      <c r="B147" s="244" t="s">
        <v>753</v>
      </c>
      <c r="C147" s="232" t="s">
        <v>754</v>
      </c>
    </row>
    <row r="148" spans="2:3" ht="15">
      <c r="B148" s="244" t="s">
        <v>564</v>
      </c>
      <c r="C148" s="232" t="s">
        <v>755</v>
      </c>
    </row>
    <row r="149" spans="2:3" ht="15">
      <c r="B149" s="244" t="s">
        <v>566</v>
      </c>
      <c r="C149" s="232" t="s">
        <v>756</v>
      </c>
    </row>
    <row r="150" spans="2:3" ht="15">
      <c r="B150" s="244" t="s">
        <v>757</v>
      </c>
      <c r="C150" s="232" t="s">
        <v>758</v>
      </c>
    </row>
    <row r="151" spans="2:3" ht="15">
      <c r="B151" s="244" t="s">
        <v>564</v>
      </c>
      <c r="C151" s="232" t="s">
        <v>625</v>
      </c>
    </row>
    <row r="152" spans="2:3" ht="15">
      <c r="B152" s="244" t="s">
        <v>566</v>
      </c>
      <c r="C152" s="232" t="s">
        <v>759</v>
      </c>
    </row>
    <row r="153" spans="2:3" ht="15">
      <c r="B153" s="244" t="s">
        <v>568</v>
      </c>
      <c r="C153" s="232" t="s">
        <v>760</v>
      </c>
    </row>
    <row r="154" spans="2:3" ht="15">
      <c r="B154" s="244" t="s">
        <v>587</v>
      </c>
      <c r="C154" s="232" t="s">
        <v>761</v>
      </c>
    </row>
    <row r="155" spans="2:3" ht="15">
      <c r="B155" s="244" t="s">
        <v>624</v>
      </c>
      <c r="C155" s="232" t="s">
        <v>762</v>
      </c>
    </row>
    <row r="156" spans="2:3" ht="15">
      <c r="B156" s="244" t="s">
        <v>763</v>
      </c>
      <c r="C156" s="232" t="s">
        <v>764</v>
      </c>
    </row>
    <row r="157" spans="2:3" ht="15">
      <c r="B157" s="244" t="s">
        <v>564</v>
      </c>
      <c r="C157" s="232" t="s">
        <v>765</v>
      </c>
    </row>
    <row r="158" spans="2:3" ht="15">
      <c r="B158" s="244" t="s">
        <v>566</v>
      </c>
      <c r="C158" s="232" t="s">
        <v>766</v>
      </c>
    </row>
    <row r="159" spans="2:3" ht="30">
      <c r="B159" s="244" t="s">
        <v>767</v>
      </c>
      <c r="C159" s="232" t="s">
        <v>768</v>
      </c>
    </row>
    <row r="160" spans="2:3" ht="30">
      <c r="B160" s="244" t="s">
        <v>769</v>
      </c>
      <c r="C160" s="232" t="s">
        <v>770</v>
      </c>
    </row>
    <row r="161" spans="2:3" ht="30">
      <c r="B161" s="244" t="s">
        <v>771</v>
      </c>
      <c r="C161" s="232" t="s">
        <v>772</v>
      </c>
    </row>
    <row r="162" spans="2:3" ht="15">
      <c r="B162" s="244" t="s">
        <v>568</v>
      </c>
      <c r="C162" s="232" t="s">
        <v>773</v>
      </c>
    </row>
    <row r="163" spans="2:3" ht="15">
      <c r="B163" s="244" t="s">
        <v>767</v>
      </c>
      <c r="C163" s="232" t="s">
        <v>774</v>
      </c>
    </row>
    <row r="164" spans="2:3" ht="15">
      <c r="B164" s="244" t="s">
        <v>769</v>
      </c>
      <c r="C164" s="232" t="s">
        <v>775</v>
      </c>
    </row>
    <row r="165" spans="2:3" ht="15">
      <c r="B165" s="244" t="s">
        <v>771</v>
      </c>
      <c r="C165" s="232" t="s">
        <v>776</v>
      </c>
    </row>
    <row r="166" spans="2:3" ht="15">
      <c r="B166" s="244" t="s">
        <v>777</v>
      </c>
      <c r="C166" s="232" t="s">
        <v>778</v>
      </c>
    </row>
    <row r="167" spans="2:3" ht="15">
      <c r="B167" s="244" t="s">
        <v>587</v>
      </c>
      <c r="C167" s="232" t="s">
        <v>779</v>
      </c>
    </row>
    <row r="168" spans="2:3" ht="15">
      <c r="B168" s="244" t="s">
        <v>767</v>
      </c>
      <c r="C168" s="232" t="s">
        <v>780</v>
      </c>
    </row>
    <row r="169" spans="2:3" ht="15">
      <c r="B169" s="244" t="s">
        <v>769</v>
      </c>
      <c r="C169" s="232" t="s">
        <v>781</v>
      </c>
    </row>
    <row r="170" spans="2:3" ht="15">
      <c r="B170" s="244" t="s">
        <v>771</v>
      </c>
      <c r="C170" s="232" t="s">
        <v>782</v>
      </c>
    </row>
    <row r="171" spans="2:3" ht="15">
      <c r="B171" s="244" t="s">
        <v>777</v>
      </c>
      <c r="C171" s="232" t="s">
        <v>762</v>
      </c>
    </row>
    <row r="172" spans="2:3" ht="15">
      <c r="B172" s="244" t="s">
        <v>624</v>
      </c>
      <c r="C172" s="232" t="s">
        <v>783</v>
      </c>
    </row>
    <row r="173" spans="2:3" ht="15">
      <c r="B173" s="244" t="s">
        <v>767</v>
      </c>
      <c r="C173" s="232" t="s">
        <v>784</v>
      </c>
    </row>
    <row r="174" spans="2:3" ht="15">
      <c r="B174" s="244" t="s">
        <v>769</v>
      </c>
      <c r="C174" s="232" t="s">
        <v>785</v>
      </c>
    </row>
    <row r="175" spans="2:3" ht="15">
      <c r="B175" s="244" t="s">
        <v>771</v>
      </c>
      <c r="C175" s="232" t="s">
        <v>786</v>
      </c>
    </row>
    <row r="176" spans="2:3" ht="15">
      <c r="B176" s="244" t="s">
        <v>787</v>
      </c>
      <c r="C176" s="232" t="s">
        <v>788</v>
      </c>
    </row>
    <row r="177" spans="2:3" ht="15">
      <c r="B177" s="244" t="s">
        <v>789</v>
      </c>
      <c r="C177" s="232" t="s">
        <v>790</v>
      </c>
    </row>
    <row r="178" spans="2:3" ht="15">
      <c r="B178" s="244" t="s">
        <v>791</v>
      </c>
      <c r="C178" s="232" t="s">
        <v>792</v>
      </c>
    </row>
    <row r="179" spans="2:3" ht="15">
      <c r="B179" s="244" t="s">
        <v>793</v>
      </c>
      <c r="C179" s="232" t="s">
        <v>778</v>
      </c>
    </row>
    <row r="180" spans="2:3" ht="30">
      <c r="B180" s="244" t="s">
        <v>633</v>
      </c>
      <c r="C180" s="232" t="s">
        <v>794</v>
      </c>
    </row>
    <row r="181" spans="2:3" ht="45">
      <c r="B181" s="244" t="s">
        <v>795</v>
      </c>
      <c r="C181" s="232" t="s">
        <v>796</v>
      </c>
    </row>
    <row r="182" spans="2:3" ht="30">
      <c r="B182" s="244" t="s">
        <v>797</v>
      </c>
      <c r="C182" s="232" t="s">
        <v>798</v>
      </c>
    </row>
    <row r="183" spans="2:3" ht="15">
      <c r="B183" s="244" t="s">
        <v>799</v>
      </c>
      <c r="C183" s="232" t="s">
        <v>800</v>
      </c>
    </row>
    <row r="184" spans="2:3" ht="30">
      <c r="B184" s="244" t="s">
        <v>801</v>
      </c>
      <c r="C184" s="232" t="s">
        <v>802</v>
      </c>
    </row>
    <row r="185" spans="2:3" ht="15">
      <c r="B185" s="244" t="s">
        <v>564</v>
      </c>
      <c r="C185" s="232" t="s">
        <v>803</v>
      </c>
    </row>
    <row r="186" spans="2:3" ht="15">
      <c r="B186" s="244" t="s">
        <v>566</v>
      </c>
      <c r="C186" s="232" t="s">
        <v>804</v>
      </c>
    </row>
    <row r="187" spans="2:3" ht="30">
      <c r="B187" s="244" t="s">
        <v>568</v>
      </c>
      <c r="C187" s="232" t="s">
        <v>805</v>
      </c>
    </row>
    <row r="188" spans="2:3" ht="15">
      <c r="B188" s="244" t="s">
        <v>806</v>
      </c>
      <c r="C188" s="232" t="s">
        <v>807</v>
      </c>
    </row>
    <row r="189" spans="2:3" ht="15">
      <c r="B189" s="244" t="s">
        <v>808</v>
      </c>
      <c r="C189" s="232" t="s">
        <v>809</v>
      </c>
    </row>
    <row r="190" spans="2:3" ht="15">
      <c r="B190" s="244" t="s">
        <v>810</v>
      </c>
      <c r="C190" s="232" t="s">
        <v>447</v>
      </c>
    </row>
    <row r="191" spans="2:3" ht="30">
      <c r="B191" s="244" t="s">
        <v>811</v>
      </c>
      <c r="C191" s="232" t="s">
        <v>812</v>
      </c>
    </row>
  </sheetData>
  <sheetProtection algorithmName="SHA-512" hashValue="+hIdGqzXpW0fOdo1cFJqibgxcqZaveqKDjOawFAbO814xVCb6cK6bh96a8O31xP4zmlLIqOkKP/Uu2gIqNcpTw==" saltValue="UywG7K269VPvie1Rzp0zfA==" spinCount="100000" sheet="1" objects="1" scenarios="1" formatCells="0" formatColumns="0" formatRows="0"/>
  <printOptions horizontalCentered="1"/>
  <pageMargins left="0.70866141732283472" right="0.39370078740157483" top="0.59055118110236227" bottom="0.39370078740157483" header="0.19685039370078741" footer="0.19685039370078741"/>
  <pageSetup paperSize="9" scale="73" fitToHeight="0" orientation="portrait" r:id="rId1"/>
  <headerFooter>
    <oddHeader>&amp;Lprojekt št. 2020/05
načrt št. 1373-1&amp;CSPECIFIKACIJE AKTIVNE OPREME&amp;RPopis del</oddHeader>
    <oddFooter>&amp;C&amp;"Arial Narrow,Navadno"&amp;10Stran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view="pageLayout" zoomScaleNormal="100" zoomScaleSheetLayoutView="85" workbookViewId="0">
      <selection activeCell="G16" sqref="G16"/>
    </sheetView>
  </sheetViews>
  <sheetFormatPr defaultRowHeight="15"/>
  <cols>
    <col min="1" max="1" width="5.7109375" style="99" customWidth="1"/>
    <col min="2" max="2" width="8" style="157" customWidth="1"/>
    <col min="3" max="3" width="66.140625" style="80" customWidth="1"/>
    <col min="4" max="4" width="6.7109375" style="143" customWidth="1"/>
    <col min="5" max="5" width="9.7109375" style="144" customWidth="1"/>
    <col min="6" max="6" width="12.7109375" style="462" customWidth="1"/>
    <col min="7" max="7" width="14.140625" style="455" customWidth="1"/>
    <col min="8" max="8" width="9.140625" style="82"/>
    <col min="9" max="9" width="13.5703125" style="82" customWidth="1"/>
    <col min="10" max="10" width="14.42578125" style="82" customWidth="1"/>
    <col min="11" max="11" width="19.42578125" style="82" customWidth="1"/>
    <col min="12" max="12" width="24.42578125" style="82" customWidth="1"/>
    <col min="13" max="14" width="9.140625" style="82"/>
    <col min="15" max="16384" width="9.140625" style="83"/>
  </cols>
  <sheetData>
    <row r="1" spans="1:14" ht="18.75" thickBot="1">
      <c r="A1" s="90" t="s">
        <v>194</v>
      </c>
      <c r="B1" s="91" t="s">
        <v>224</v>
      </c>
      <c r="C1" s="92"/>
      <c r="D1" s="93"/>
      <c r="E1" s="93"/>
      <c r="F1" s="460"/>
      <c r="G1" s="443"/>
    </row>
    <row r="2" spans="1:14" ht="15.75">
      <c r="A2" s="94"/>
      <c r="B2" s="147"/>
      <c r="C2" s="96"/>
      <c r="D2" s="97"/>
      <c r="E2" s="98"/>
      <c r="F2" s="461"/>
      <c r="G2" s="409"/>
    </row>
    <row r="3" spans="1:14">
      <c r="A3" s="159"/>
      <c r="B3" s="160"/>
      <c r="C3" s="161" t="s">
        <v>193</v>
      </c>
      <c r="D3" s="162"/>
      <c r="G3" s="463"/>
    </row>
    <row r="4" spans="1:14">
      <c r="B4" s="163"/>
      <c r="C4" s="101"/>
      <c r="D4" s="102"/>
      <c r="E4" s="103"/>
      <c r="F4" s="464"/>
      <c r="G4" s="444"/>
    </row>
    <row r="5" spans="1:14">
      <c r="B5" s="164" t="str">
        <f>'1E-MULTIMEDIJA'!A1</f>
        <v>I.</v>
      </c>
      <c r="C5" s="165" t="str">
        <f>'1E-MULTIMEDIJA'!B1</f>
        <v>1. etapa: MULTIMEDIJA</v>
      </c>
      <c r="D5" s="102"/>
      <c r="E5" s="103"/>
      <c r="F5" s="464"/>
      <c r="G5" s="444"/>
    </row>
    <row r="6" spans="1:14">
      <c r="B6" s="163"/>
      <c r="C6" s="101"/>
      <c r="D6" s="102"/>
      <c r="E6" s="103"/>
      <c r="F6" s="464"/>
      <c r="G6" s="444"/>
    </row>
    <row r="7" spans="1:14">
      <c r="B7" s="166" t="str">
        <f>'1E-MULTIMEDIJA'!A1</f>
        <v>I.</v>
      </c>
      <c r="C7" s="166" t="str">
        <f>'1E-MULTIMEDIJA'!B1</f>
        <v>1. etapa: MULTIMEDIJA</v>
      </c>
      <c r="D7" s="102"/>
      <c r="E7" s="103"/>
      <c r="F7" s="464"/>
      <c r="G7" s="465">
        <f>'1E-MULTIMEDIJA'!G84</f>
        <v>0</v>
      </c>
    </row>
    <row r="8" spans="1:14" ht="16.5" customHeight="1">
      <c r="B8" s="166" t="str">
        <f>'2E-MULTIMEDIJA'!A1</f>
        <v>II.</v>
      </c>
      <c r="C8" s="166" t="str">
        <f>'2E-MULTIMEDIJA'!B1</f>
        <v>2. etapa: MULTIMEDIJA</v>
      </c>
      <c r="D8" s="102"/>
      <c r="E8" s="103"/>
      <c r="F8" s="464"/>
      <c r="G8" s="465">
        <f>'2E-MULTIMEDIJA'!G334</f>
        <v>0</v>
      </c>
    </row>
    <row r="9" spans="1:14" ht="16.5" customHeight="1">
      <c r="B9" s="167" t="str">
        <f>'1E-AKTIVNA'!A1</f>
        <v>III.</v>
      </c>
      <c r="C9" s="166" t="str">
        <f>'1E-AKTIVNA'!C1</f>
        <v>1. etapa: AKTIVNA OPREMA UNIVERZALNO OŽIČENJE</v>
      </c>
      <c r="D9" s="102"/>
      <c r="E9" s="103"/>
      <c r="F9" s="464"/>
      <c r="G9" s="465">
        <f>'1E-AKTIVNA'!G96</f>
        <v>0</v>
      </c>
    </row>
    <row r="10" spans="1:14">
      <c r="B10" s="167" t="str">
        <f>'2E-AKTIVNA'!A1</f>
        <v>IV.</v>
      </c>
      <c r="C10" s="166" t="str">
        <f>'2E-AKTIVNA'!C1</f>
        <v>2. etapa: AKTIVNA OPREMA UNIVERZALNO OŽIČENJE</v>
      </c>
      <c r="D10" s="168"/>
      <c r="E10" s="168"/>
      <c r="F10" s="168"/>
      <c r="G10" s="465">
        <f>'2E-AKTIVNA'!G49</f>
        <v>0</v>
      </c>
      <c r="I10" s="158"/>
    </row>
    <row r="11" spans="1:14">
      <c r="B11" s="167" t="str">
        <f>'1E-PASIVNA'!A1</f>
        <v>V.</v>
      </c>
      <c r="C11" s="167" t="str">
        <f>'1E-PASIVNA'!B1</f>
        <v>1. etapa: PASIVNA OPREMA UNIVERZALNO OŽIČENJE</v>
      </c>
      <c r="D11" s="168"/>
      <c r="E11" s="168"/>
      <c r="F11" s="168"/>
      <c r="G11" s="465">
        <f>'1E-PASIVNA'!F10</f>
        <v>0</v>
      </c>
      <c r="I11" s="158"/>
    </row>
    <row r="12" spans="1:14">
      <c r="B12" s="166"/>
      <c r="C12" s="79"/>
      <c r="D12" s="102"/>
      <c r="E12" s="103"/>
      <c r="F12" s="464"/>
      <c r="G12" s="444"/>
    </row>
    <row r="13" spans="1:14" ht="15.75" thickBot="1">
      <c r="A13" s="169"/>
      <c r="B13" s="170"/>
      <c r="C13" s="171" t="s">
        <v>198</v>
      </c>
      <c r="D13" s="172"/>
      <c r="E13" s="173"/>
      <c r="F13" s="466"/>
      <c r="G13" s="467">
        <f>SUM(G7:G12)</f>
        <v>0</v>
      </c>
    </row>
    <row r="14" spans="1:14" ht="15.75" thickTop="1">
      <c r="A14" s="174"/>
      <c r="B14" s="55"/>
      <c r="C14" s="101"/>
      <c r="D14" s="102"/>
      <c r="E14" s="103"/>
      <c r="F14" s="468"/>
      <c r="G14" s="444"/>
    </row>
    <row r="15" spans="1:14">
      <c r="A15" s="8"/>
      <c r="B15" s="17"/>
      <c r="C15" s="22" t="s">
        <v>108</v>
      </c>
      <c r="D15" s="20"/>
      <c r="E15" s="21"/>
      <c r="F15" s="469"/>
      <c r="G15" s="412"/>
      <c r="H15" s="83"/>
      <c r="I15" s="83"/>
      <c r="J15" s="83"/>
      <c r="K15" s="83"/>
      <c r="L15" s="83"/>
      <c r="M15" s="83"/>
      <c r="N15" s="83"/>
    </row>
    <row r="16" spans="1:14" ht="25.5" customHeight="1">
      <c r="A16" s="8"/>
      <c r="B16" s="17"/>
      <c r="C16" s="175" t="s">
        <v>100</v>
      </c>
      <c r="D16" s="20"/>
      <c r="E16" s="21"/>
      <c r="F16" s="469"/>
      <c r="G16" s="412"/>
      <c r="H16" s="83"/>
      <c r="I16" s="83"/>
      <c r="J16" s="83"/>
      <c r="K16" s="83"/>
      <c r="L16" s="83"/>
      <c r="M16" s="83"/>
      <c r="N16" s="83"/>
    </row>
    <row r="17" spans="1:14" ht="38.25" customHeight="1">
      <c r="A17" s="8"/>
      <c r="B17" s="17"/>
      <c r="C17" s="175" t="s">
        <v>102</v>
      </c>
      <c r="D17" s="20"/>
      <c r="E17" s="21"/>
      <c r="F17" s="469"/>
      <c r="G17" s="412"/>
      <c r="H17" s="83"/>
      <c r="I17" s="83"/>
      <c r="J17" s="83"/>
      <c r="K17" s="83"/>
      <c r="L17" s="83"/>
      <c r="M17" s="83"/>
      <c r="N17" s="83"/>
    </row>
    <row r="18" spans="1:14" ht="25.5" customHeight="1">
      <c r="A18" s="8"/>
      <c r="B18" s="17"/>
      <c r="C18" s="175" t="s">
        <v>99</v>
      </c>
      <c r="D18" s="20"/>
      <c r="E18" s="21"/>
      <c r="F18" s="469"/>
      <c r="G18" s="412"/>
      <c r="H18" s="83"/>
      <c r="I18" s="83"/>
      <c r="J18" s="83"/>
      <c r="K18" s="83"/>
      <c r="L18" s="83"/>
      <c r="M18" s="83"/>
      <c r="N18" s="83"/>
    </row>
    <row r="19" spans="1:14" ht="38.25" customHeight="1">
      <c r="A19" s="8"/>
      <c r="B19" s="17"/>
      <c r="C19" s="175" t="s">
        <v>103</v>
      </c>
      <c r="D19" s="20"/>
      <c r="E19" s="21"/>
      <c r="F19" s="469"/>
      <c r="G19" s="412"/>
      <c r="H19" s="83"/>
      <c r="I19" s="83"/>
      <c r="J19" s="83"/>
      <c r="K19" s="83"/>
      <c r="L19" s="83"/>
      <c r="M19" s="83"/>
      <c r="N19" s="83"/>
    </row>
    <row r="20" spans="1:14" ht="25.5" customHeight="1">
      <c r="A20" s="8"/>
      <c r="B20" s="17"/>
      <c r="C20" s="175" t="s">
        <v>101</v>
      </c>
      <c r="D20" s="20"/>
      <c r="E20" s="21"/>
      <c r="F20" s="469"/>
      <c r="G20" s="412"/>
      <c r="H20" s="83"/>
      <c r="I20" s="83"/>
      <c r="J20" s="83"/>
      <c r="K20" s="83"/>
      <c r="L20" s="83"/>
      <c r="M20" s="83"/>
      <c r="N20" s="83"/>
    </row>
    <row r="21" spans="1:14" ht="25.5" customHeight="1">
      <c r="A21" s="8"/>
      <c r="B21" s="17"/>
      <c r="C21" s="175" t="s">
        <v>104</v>
      </c>
      <c r="D21" s="20"/>
      <c r="E21" s="21"/>
      <c r="F21" s="469"/>
      <c r="G21" s="412"/>
      <c r="H21" s="83"/>
      <c r="I21" s="83"/>
      <c r="J21" s="83"/>
      <c r="K21" s="83"/>
      <c r="L21" s="83"/>
      <c r="M21" s="83"/>
      <c r="N21" s="83"/>
    </row>
    <row r="22" spans="1:14" ht="25.5" customHeight="1">
      <c r="A22" s="8"/>
      <c r="B22" s="17"/>
      <c r="C22" s="175" t="s">
        <v>105</v>
      </c>
      <c r="D22" s="20"/>
      <c r="E22" s="21"/>
      <c r="F22" s="469"/>
      <c r="G22" s="412"/>
      <c r="H22" s="83"/>
      <c r="I22" s="83"/>
      <c r="J22" s="83"/>
      <c r="K22" s="83"/>
      <c r="L22" s="83"/>
      <c r="M22" s="83"/>
      <c r="N22" s="83"/>
    </row>
    <row r="23" spans="1:14" ht="25.5" customHeight="1">
      <c r="A23" s="8"/>
      <c r="B23" s="17"/>
      <c r="C23" s="175" t="s">
        <v>106</v>
      </c>
      <c r="D23" s="20"/>
      <c r="E23" s="21"/>
      <c r="F23" s="469"/>
      <c r="G23" s="412"/>
      <c r="H23" s="83"/>
      <c r="I23" s="83"/>
      <c r="J23" s="83"/>
      <c r="K23" s="83"/>
      <c r="L23" s="83"/>
      <c r="M23" s="83"/>
      <c r="N23" s="83"/>
    </row>
    <row r="24" spans="1:14" ht="25.5" customHeight="1">
      <c r="A24" s="8"/>
      <c r="B24" s="17"/>
      <c r="C24" s="175" t="s">
        <v>107</v>
      </c>
      <c r="D24" s="20"/>
      <c r="E24" s="21"/>
      <c r="F24" s="469"/>
      <c r="G24" s="412"/>
      <c r="H24" s="83"/>
      <c r="I24" s="83"/>
      <c r="J24" s="83"/>
      <c r="K24" s="83"/>
      <c r="L24" s="83"/>
      <c r="M24" s="83"/>
      <c r="N24" s="83"/>
    </row>
    <row r="25" spans="1:14" ht="25.5" customHeight="1">
      <c r="A25" s="8"/>
      <c r="B25" s="17"/>
      <c r="C25" s="175" t="s">
        <v>100</v>
      </c>
      <c r="D25" s="20"/>
      <c r="E25" s="21"/>
      <c r="F25" s="469"/>
      <c r="G25" s="412"/>
      <c r="H25" s="83"/>
      <c r="I25" s="83"/>
      <c r="J25" s="83"/>
      <c r="K25" s="83"/>
      <c r="L25" s="83"/>
      <c r="M25" s="83"/>
      <c r="N25" s="83"/>
    </row>
    <row r="26" spans="1:14" ht="38.25" customHeight="1">
      <c r="A26" s="8"/>
      <c r="B26" s="17"/>
      <c r="C26" s="175" t="s">
        <v>221</v>
      </c>
      <c r="D26" s="20"/>
      <c r="E26" s="21"/>
      <c r="F26" s="469"/>
      <c r="G26" s="412"/>
      <c r="H26" s="83"/>
      <c r="I26" s="83"/>
      <c r="J26" s="83"/>
      <c r="K26" s="83"/>
      <c r="L26" s="83"/>
      <c r="M26" s="83"/>
      <c r="N26" s="83"/>
    </row>
    <row r="27" spans="1:14" ht="25.5" customHeight="1">
      <c r="A27" s="8"/>
      <c r="B27" s="17"/>
      <c r="C27" s="175" t="s">
        <v>99</v>
      </c>
      <c r="D27" s="20"/>
      <c r="E27" s="21"/>
      <c r="F27" s="469"/>
      <c r="G27" s="412"/>
      <c r="H27" s="83"/>
      <c r="I27" s="83"/>
      <c r="J27" s="83"/>
      <c r="K27" s="83"/>
      <c r="L27" s="83"/>
      <c r="M27" s="83"/>
      <c r="N27" s="83"/>
    </row>
    <row r="28" spans="1:14" ht="55.5" customHeight="1">
      <c r="A28" s="8"/>
      <c r="B28" s="17"/>
      <c r="C28" s="176" t="s">
        <v>197</v>
      </c>
      <c r="D28" s="20"/>
      <c r="E28" s="21"/>
      <c r="F28" s="469"/>
      <c r="G28" s="412"/>
      <c r="H28" s="83"/>
      <c r="I28" s="83"/>
      <c r="J28" s="83"/>
      <c r="K28" s="83"/>
      <c r="L28" s="83"/>
      <c r="M28" s="83"/>
      <c r="N28" s="83"/>
    </row>
    <row r="29" spans="1:14" s="82" customFormat="1">
      <c r="A29" s="148"/>
      <c r="B29" s="48"/>
      <c r="C29" s="49"/>
      <c r="D29" s="106"/>
      <c r="E29" s="107"/>
      <c r="F29" s="470"/>
      <c r="G29" s="410"/>
    </row>
  </sheetData>
  <sheetProtection algorithmName="SHA-512" hashValue="0y/WeNhNMH9NLzmwc/AnRQs39XQaudYI3jralTgtbHlUEnEl4n2yEqVjFOwNhzAO+94sJk1sfIzAhpVIa5lduQ==" saltValue="2bu8paEOxL9SXecIXVf/+g==" spinCount="100000" sheet="1" objects="1" scenarios="1"/>
  <printOptions horizontalCentered="1"/>
  <pageMargins left="0.70866141732283472" right="0.39370078740157483" top="0.59055118110236227" bottom="0.39370078740157483" header="0.19685039370078741" footer="0.19685039370078741"/>
  <pageSetup paperSize="9" scale="73" fitToHeight="0" orientation="portrait" r:id="rId1"/>
  <headerFooter>
    <oddHeader>&amp;Lprojekt št. 2020/05
načrt št. 1373-1&amp;C3/1 Načrt električnih inštalacij in električne opreme&amp;RPopis del
1. etapa</oddHead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6"/>
  <sheetViews>
    <sheetView view="pageLayout" zoomScaleNormal="110" zoomScaleSheetLayoutView="85" workbookViewId="0">
      <selection activeCell="F8" sqref="F8"/>
    </sheetView>
  </sheetViews>
  <sheetFormatPr defaultRowHeight="15"/>
  <cols>
    <col min="1" max="1" width="5.7109375" style="99" customWidth="1"/>
    <col min="2" max="2" width="8" style="157" customWidth="1"/>
    <col min="3" max="3" width="66.140625" style="80" customWidth="1"/>
    <col min="4" max="4" width="6.7109375" style="143" customWidth="1"/>
    <col min="5" max="5" width="9.7109375" style="144" customWidth="1"/>
    <col min="6" max="6" width="12.7109375" style="4" customWidth="1"/>
    <col min="7" max="7" width="14.140625" style="455" customWidth="1"/>
    <col min="8" max="8" width="17" style="82" customWidth="1"/>
    <col min="9" max="9" width="13.5703125" style="82" customWidth="1"/>
    <col min="10" max="10" width="14.42578125" style="82" customWidth="1"/>
    <col min="11" max="11" width="19.42578125" style="82" customWidth="1"/>
    <col min="12" max="12" width="24.42578125" style="82" customWidth="1"/>
    <col min="13" max="14" width="9.140625" style="82"/>
    <col min="15" max="16384" width="9.140625" style="83"/>
  </cols>
  <sheetData>
    <row r="1" spans="1:7" ht="18.75" thickBot="1">
      <c r="A1" s="90" t="s">
        <v>4</v>
      </c>
      <c r="B1" s="91" t="s">
        <v>195</v>
      </c>
      <c r="C1" s="92"/>
      <c r="D1" s="93"/>
      <c r="E1" s="93"/>
      <c r="F1" s="432"/>
      <c r="G1" s="443"/>
    </row>
    <row r="2" spans="1:7" ht="15.75">
      <c r="A2" s="94"/>
      <c r="B2" s="147"/>
      <c r="C2" s="96"/>
      <c r="D2" s="97"/>
      <c r="E2" s="98"/>
      <c r="F2" s="2"/>
      <c r="G2" s="409"/>
    </row>
    <row r="3" spans="1:7" s="82" customFormat="1">
      <c r="A3" s="148"/>
      <c r="B3" s="48"/>
      <c r="C3" s="49"/>
      <c r="D3" s="106"/>
      <c r="E3" s="107"/>
      <c r="F3" s="7"/>
      <c r="G3" s="410"/>
    </row>
    <row r="4" spans="1:7" s="82" customFormat="1">
      <c r="A4" s="8"/>
      <c r="B4" s="17"/>
      <c r="C4" s="9" t="s">
        <v>0</v>
      </c>
      <c r="D4" s="10" t="s">
        <v>87</v>
      </c>
      <c r="E4" s="18" t="s">
        <v>1</v>
      </c>
      <c r="F4" s="85" t="s">
        <v>2</v>
      </c>
      <c r="G4" s="411" t="s">
        <v>3</v>
      </c>
    </row>
    <row r="5" spans="1:7" s="82" customFormat="1">
      <c r="A5" s="8"/>
      <c r="B5" s="17"/>
      <c r="C5" s="19"/>
      <c r="D5" s="20"/>
      <c r="E5" s="21"/>
      <c r="F5" s="146"/>
      <c r="G5" s="412"/>
    </row>
    <row r="6" spans="1:7" s="82" customFormat="1">
      <c r="A6" s="99"/>
      <c r="B6" s="52" t="s">
        <v>4</v>
      </c>
      <c r="C6" s="53" t="s">
        <v>84</v>
      </c>
      <c r="D6" s="111"/>
      <c r="E6" s="11"/>
      <c r="F6" s="12"/>
      <c r="G6" s="413"/>
    </row>
    <row r="7" spans="1:7" s="82" customFormat="1">
      <c r="A7" s="99"/>
      <c r="B7" s="55"/>
      <c r="C7" s="56"/>
      <c r="D7" s="113"/>
      <c r="E7" s="114"/>
      <c r="F7" s="433"/>
      <c r="G7" s="414"/>
    </row>
    <row r="8" spans="1:7" s="82" customFormat="1">
      <c r="A8" s="99"/>
      <c r="B8" s="149" t="s">
        <v>5</v>
      </c>
      <c r="C8" s="119" t="s">
        <v>90</v>
      </c>
      <c r="D8" s="430" t="s">
        <v>20</v>
      </c>
      <c r="E8" s="430">
        <v>1</v>
      </c>
      <c r="F8" s="442"/>
      <c r="G8" s="446">
        <f t="shared" ref="G8" si="0">E8*F8</f>
        <v>0</v>
      </c>
    </row>
    <row r="9" spans="1:7" s="82" customFormat="1" ht="39">
      <c r="A9" s="99"/>
      <c r="B9" s="150"/>
      <c r="C9" s="124" t="s">
        <v>88</v>
      </c>
      <c r="D9" s="123" t="s">
        <v>21</v>
      </c>
      <c r="E9" s="123">
        <v>1</v>
      </c>
      <c r="F9" s="435"/>
      <c r="G9" s="447"/>
    </row>
    <row r="10" spans="1:7" s="82" customFormat="1" ht="26.25">
      <c r="A10" s="99"/>
      <c r="B10" s="150"/>
      <c r="C10" s="124" t="s">
        <v>24</v>
      </c>
      <c r="D10" s="123" t="s">
        <v>20</v>
      </c>
      <c r="E10" s="123">
        <v>1</v>
      </c>
      <c r="F10" s="435"/>
      <c r="G10" s="447"/>
    </row>
    <row r="11" spans="1:7" s="82" customFormat="1">
      <c r="A11" s="99"/>
      <c r="B11" s="150"/>
      <c r="C11" s="124" t="s">
        <v>25</v>
      </c>
      <c r="D11" s="123"/>
      <c r="E11" s="123"/>
      <c r="F11" s="435"/>
      <c r="G11" s="447"/>
    </row>
    <row r="12" spans="1:7" s="82" customFormat="1" ht="39">
      <c r="A12" s="99"/>
      <c r="B12" s="150"/>
      <c r="C12" s="124" t="s">
        <v>89</v>
      </c>
      <c r="D12" s="123" t="s">
        <v>20</v>
      </c>
      <c r="E12" s="123">
        <v>1</v>
      </c>
      <c r="F12" s="435"/>
      <c r="G12" s="447"/>
    </row>
    <row r="13" spans="1:7" s="82" customFormat="1" ht="26.25">
      <c r="A13" s="99"/>
      <c r="B13" s="150"/>
      <c r="C13" s="122" t="s">
        <v>26</v>
      </c>
      <c r="D13" s="123" t="s">
        <v>21</v>
      </c>
      <c r="E13" s="123">
        <v>6</v>
      </c>
      <c r="F13" s="435"/>
      <c r="G13" s="447"/>
    </row>
    <row r="14" spans="1:7" s="82" customFormat="1">
      <c r="A14" s="99"/>
      <c r="B14" s="150"/>
      <c r="C14" s="122" t="s">
        <v>27</v>
      </c>
      <c r="D14" s="123"/>
      <c r="E14" s="123"/>
      <c r="F14" s="435"/>
      <c r="G14" s="447"/>
    </row>
    <row r="15" spans="1:7" s="82" customFormat="1" ht="26.25">
      <c r="A15" s="99"/>
      <c r="B15" s="150"/>
      <c r="C15" s="122" t="s">
        <v>28</v>
      </c>
      <c r="D15" s="123" t="s">
        <v>21</v>
      </c>
      <c r="E15" s="123">
        <v>2</v>
      </c>
      <c r="F15" s="435"/>
      <c r="G15" s="447"/>
    </row>
    <row r="16" spans="1:7" s="82" customFormat="1">
      <c r="A16" s="99"/>
      <c r="B16" s="150"/>
      <c r="C16" s="122" t="s">
        <v>29</v>
      </c>
      <c r="D16" s="123"/>
      <c r="E16" s="123"/>
      <c r="F16" s="435"/>
      <c r="G16" s="447"/>
    </row>
    <row r="17" spans="1:7" s="82" customFormat="1" ht="64.5">
      <c r="A17" s="99"/>
      <c r="B17" s="150"/>
      <c r="C17" s="122" t="s">
        <v>30</v>
      </c>
      <c r="D17" s="123" t="s">
        <v>21</v>
      </c>
      <c r="E17" s="123">
        <v>1</v>
      </c>
      <c r="F17" s="435"/>
      <c r="G17" s="447"/>
    </row>
    <row r="18" spans="1:7" s="82" customFormat="1" ht="26.25">
      <c r="A18" s="99"/>
      <c r="B18" s="150"/>
      <c r="C18" s="122" t="s">
        <v>31</v>
      </c>
      <c r="D18" s="123" t="s">
        <v>21</v>
      </c>
      <c r="E18" s="123">
        <v>1</v>
      </c>
      <c r="F18" s="435"/>
      <c r="G18" s="447"/>
    </row>
    <row r="19" spans="1:7" s="82" customFormat="1">
      <c r="A19" s="99"/>
      <c r="B19" s="150"/>
      <c r="C19" s="122" t="s">
        <v>32</v>
      </c>
      <c r="D19" s="123" t="s">
        <v>21</v>
      </c>
      <c r="E19" s="123">
        <v>1</v>
      </c>
      <c r="F19" s="435"/>
      <c r="G19" s="447"/>
    </row>
    <row r="20" spans="1:7" s="82" customFormat="1">
      <c r="A20" s="99"/>
      <c r="B20" s="150"/>
      <c r="C20" s="122" t="s">
        <v>33</v>
      </c>
      <c r="D20" s="123"/>
      <c r="E20" s="123"/>
      <c r="F20" s="435"/>
      <c r="G20" s="447"/>
    </row>
    <row r="21" spans="1:7" s="82" customFormat="1" ht="26.25">
      <c r="A21" s="99"/>
      <c r="B21" s="150"/>
      <c r="C21" s="122" t="s">
        <v>34</v>
      </c>
      <c r="D21" s="123" t="s">
        <v>21</v>
      </c>
      <c r="E21" s="123">
        <v>1</v>
      </c>
      <c r="F21" s="435"/>
      <c r="G21" s="447"/>
    </row>
    <row r="22" spans="1:7" s="82" customFormat="1">
      <c r="A22" s="99"/>
      <c r="B22" s="150"/>
      <c r="C22" s="122" t="s">
        <v>93</v>
      </c>
      <c r="D22" s="123" t="s">
        <v>19</v>
      </c>
      <c r="E22" s="151">
        <v>15</v>
      </c>
      <c r="F22" s="435"/>
      <c r="G22" s="447"/>
    </row>
    <row r="23" spans="1:7" s="82" customFormat="1">
      <c r="A23" s="99"/>
      <c r="B23" s="150"/>
      <c r="C23" s="122" t="s">
        <v>94</v>
      </c>
      <c r="D23" s="123" t="s">
        <v>19</v>
      </c>
      <c r="E23" s="151">
        <v>7</v>
      </c>
      <c r="F23" s="435"/>
      <c r="G23" s="447"/>
    </row>
    <row r="24" spans="1:7" s="82" customFormat="1">
      <c r="A24" s="99"/>
      <c r="B24" s="150"/>
      <c r="C24" s="122" t="s">
        <v>35</v>
      </c>
      <c r="D24" s="123" t="s">
        <v>19</v>
      </c>
      <c r="E24" s="151">
        <v>10</v>
      </c>
      <c r="F24" s="435"/>
      <c r="G24" s="447"/>
    </row>
    <row r="25" spans="1:7" s="82" customFormat="1">
      <c r="A25" s="99"/>
      <c r="B25" s="150"/>
      <c r="C25" s="122" t="s">
        <v>36</v>
      </c>
      <c r="D25" s="123" t="s">
        <v>19</v>
      </c>
      <c r="E25" s="151">
        <v>10</v>
      </c>
      <c r="F25" s="435"/>
      <c r="G25" s="447"/>
    </row>
    <row r="26" spans="1:7" s="82" customFormat="1">
      <c r="A26" s="99"/>
      <c r="B26" s="150"/>
      <c r="C26" s="122" t="s">
        <v>37</v>
      </c>
      <c r="D26" s="123" t="s">
        <v>19</v>
      </c>
      <c r="E26" s="151">
        <v>10</v>
      </c>
      <c r="F26" s="435"/>
      <c r="G26" s="447"/>
    </row>
    <row r="27" spans="1:7" s="82" customFormat="1">
      <c r="A27" s="99"/>
      <c r="B27" s="150"/>
      <c r="C27" s="122" t="s">
        <v>95</v>
      </c>
      <c r="D27" s="123" t="s">
        <v>19</v>
      </c>
      <c r="E27" s="151">
        <v>20</v>
      </c>
      <c r="F27" s="435"/>
      <c r="G27" s="447"/>
    </row>
    <row r="28" spans="1:7" s="82" customFormat="1">
      <c r="A28" s="99"/>
      <c r="B28" s="150"/>
      <c r="C28" s="122" t="s">
        <v>38</v>
      </c>
      <c r="D28" s="123" t="s">
        <v>21</v>
      </c>
      <c r="E28" s="123">
        <v>1</v>
      </c>
      <c r="F28" s="435"/>
      <c r="G28" s="447"/>
    </row>
    <row r="29" spans="1:7" s="82" customFormat="1">
      <c r="A29" s="99"/>
      <c r="B29" s="150"/>
      <c r="C29" s="122" t="s">
        <v>97</v>
      </c>
      <c r="D29" s="123" t="s">
        <v>19</v>
      </c>
      <c r="E29" s="151">
        <v>18</v>
      </c>
      <c r="F29" s="435"/>
      <c r="G29" s="447"/>
    </row>
    <row r="30" spans="1:7" s="82" customFormat="1">
      <c r="A30" s="99"/>
      <c r="B30" s="150"/>
      <c r="C30" s="122" t="s">
        <v>96</v>
      </c>
      <c r="D30" s="123" t="s">
        <v>19</v>
      </c>
      <c r="E30" s="151">
        <v>12</v>
      </c>
      <c r="F30" s="435"/>
      <c r="G30" s="447"/>
    </row>
    <row r="31" spans="1:7" s="82" customFormat="1">
      <c r="A31" s="99"/>
      <c r="B31" s="150"/>
      <c r="C31" s="122" t="s">
        <v>39</v>
      </c>
      <c r="D31" s="123" t="s">
        <v>21</v>
      </c>
      <c r="E31" s="123">
        <v>1</v>
      </c>
      <c r="F31" s="435"/>
      <c r="G31" s="447"/>
    </row>
    <row r="32" spans="1:7" s="82" customFormat="1">
      <c r="A32" s="99"/>
      <c r="B32" s="150"/>
      <c r="C32" s="122" t="s">
        <v>40</v>
      </c>
      <c r="D32" s="123" t="s">
        <v>21</v>
      </c>
      <c r="E32" s="123">
        <v>1</v>
      </c>
      <c r="F32" s="435"/>
      <c r="G32" s="447"/>
    </row>
    <row r="33" spans="1:7" s="82" customFormat="1">
      <c r="A33" s="99"/>
      <c r="B33" s="150"/>
      <c r="C33" s="122" t="s">
        <v>41</v>
      </c>
      <c r="D33" s="123" t="s">
        <v>21</v>
      </c>
      <c r="E33" s="123">
        <v>1</v>
      </c>
      <c r="F33" s="435"/>
      <c r="G33" s="447"/>
    </row>
    <row r="34" spans="1:7" s="82" customFormat="1">
      <c r="A34" s="99"/>
      <c r="B34" s="150"/>
      <c r="C34" s="122" t="s">
        <v>42</v>
      </c>
      <c r="D34" s="123" t="s">
        <v>20</v>
      </c>
      <c r="E34" s="123">
        <v>1</v>
      </c>
      <c r="F34" s="435"/>
      <c r="G34" s="447"/>
    </row>
    <row r="35" spans="1:7" s="82" customFormat="1">
      <c r="A35" s="99"/>
      <c r="B35" s="150"/>
      <c r="C35" s="122" t="s">
        <v>43</v>
      </c>
      <c r="D35" s="123" t="s">
        <v>21</v>
      </c>
      <c r="E35" s="123">
        <v>2</v>
      </c>
      <c r="F35" s="435"/>
      <c r="G35" s="447"/>
    </row>
    <row r="36" spans="1:7" s="82" customFormat="1">
      <c r="A36" s="99"/>
      <c r="B36" s="150"/>
      <c r="C36" s="122" t="s">
        <v>44</v>
      </c>
      <c r="D36" s="123" t="s">
        <v>21</v>
      </c>
      <c r="E36" s="123">
        <v>1</v>
      </c>
      <c r="F36" s="435"/>
      <c r="G36" s="447"/>
    </row>
    <row r="37" spans="1:7" s="82" customFormat="1">
      <c r="A37" s="99"/>
      <c r="B37" s="150"/>
      <c r="C37" s="122" t="s">
        <v>45</v>
      </c>
      <c r="D37" s="123" t="s">
        <v>21</v>
      </c>
      <c r="E37" s="123">
        <v>1</v>
      </c>
      <c r="F37" s="435"/>
      <c r="G37" s="447"/>
    </row>
    <row r="38" spans="1:7" s="82" customFormat="1">
      <c r="A38" s="99"/>
      <c r="B38" s="150"/>
      <c r="C38" s="122" t="s">
        <v>46</v>
      </c>
      <c r="D38" s="123" t="s">
        <v>20</v>
      </c>
      <c r="E38" s="123">
        <v>1</v>
      </c>
      <c r="F38" s="435"/>
      <c r="G38" s="447"/>
    </row>
    <row r="39" spans="1:7" s="82" customFormat="1">
      <c r="A39" s="99"/>
      <c r="B39" s="150"/>
      <c r="C39" s="122" t="s">
        <v>47</v>
      </c>
      <c r="D39" s="123" t="s">
        <v>20</v>
      </c>
      <c r="E39" s="123">
        <v>1</v>
      </c>
      <c r="F39" s="435"/>
      <c r="G39" s="447"/>
    </row>
    <row r="40" spans="1:7" s="82" customFormat="1">
      <c r="A40" s="99"/>
      <c r="B40" s="150"/>
      <c r="C40" s="122" t="s">
        <v>48</v>
      </c>
      <c r="D40" s="123" t="s">
        <v>20</v>
      </c>
      <c r="E40" s="123">
        <v>1</v>
      </c>
      <c r="F40" s="435"/>
      <c r="G40" s="447"/>
    </row>
    <row r="41" spans="1:7" s="82" customFormat="1">
      <c r="A41" s="99"/>
      <c r="B41" s="150"/>
      <c r="C41" s="122"/>
      <c r="D41" s="121"/>
      <c r="E41" s="121"/>
      <c r="F41" s="434"/>
      <c r="G41" s="448"/>
    </row>
    <row r="42" spans="1:7" s="82" customFormat="1">
      <c r="A42" s="99"/>
      <c r="B42" s="128" t="s">
        <v>12</v>
      </c>
      <c r="C42" s="130" t="s">
        <v>91</v>
      </c>
      <c r="D42" s="441" t="s">
        <v>20</v>
      </c>
      <c r="E42" s="441">
        <v>1</v>
      </c>
      <c r="F42" s="442"/>
      <c r="G42" s="446">
        <f t="shared" ref="G42" si="1">E42*F42</f>
        <v>0</v>
      </c>
    </row>
    <row r="43" spans="1:7" s="82" customFormat="1" ht="26.25">
      <c r="A43" s="99"/>
      <c r="B43" s="150"/>
      <c r="C43" s="124" t="s">
        <v>24</v>
      </c>
      <c r="D43" s="123" t="s">
        <v>20</v>
      </c>
      <c r="E43" s="123">
        <v>2</v>
      </c>
      <c r="F43" s="435"/>
      <c r="G43" s="447"/>
    </row>
    <row r="44" spans="1:7" s="82" customFormat="1">
      <c r="A44" s="99"/>
      <c r="B44" s="150"/>
      <c r="C44" s="124" t="s">
        <v>25</v>
      </c>
      <c r="D44" s="123"/>
      <c r="E44" s="123"/>
      <c r="F44" s="435"/>
      <c r="G44" s="447"/>
    </row>
    <row r="45" spans="1:7" s="82" customFormat="1" ht="39">
      <c r="A45" s="99"/>
      <c r="B45" s="150"/>
      <c r="C45" s="124" t="s">
        <v>89</v>
      </c>
      <c r="D45" s="123" t="s">
        <v>20</v>
      </c>
      <c r="E45" s="123">
        <v>2</v>
      </c>
      <c r="F45" s="435"/>
      <c r="G45" s="447"/>
    </row>
    <row r="46" spans="1:7" s="82" customFormat="1" ht="26.25">
      <c r="A46" s="99"/>
      <c r="B46" s="150"/>
      <c r="C46" s="124" t="s">
        <v>92</v>
      </c>
      <c r="D46" s="123" t="s">
        <v>21</v>
      </c>
      <c r="E46" s="123">
        <v>16</v>
      </c>
      <c r="F46" s="435"/>
      <c r="G46" s="447"/>
    </row>
    <row r="47" spans="1:7" s="82" customFormat="1">
      <c r="A47" s="99"/>
      <c r="B47" s="150"/>
      <c r="C47" s="122" t="s">
        <v>27</v>
      </c>
      <c r="D47" s="123"/>
      <c r="E47" s="123"/>
      <c r="F47" s="435"/>
      <c r="G47" s="447"/>
    </row>
    <row r="48" spans="1:7" s="82" customFormat="1" ht="26.25">
      <c r="A48" s="99"/>
      <c r="B48" s="150"/>
      <c r="C48" s="122" t="s">
        <v>28</v>
      </c>
      <c r="D48" s="123" t="s">
        <v>21</v>
      </c>
      <c r="E48" s="123">
        <v>4</v>
      </c>
      <c r="F48" s="435"/>
      <c r="G48" s="447"/>
    </row>
    <row r="49" spans="1:7" s="82" customFormat="1">
      <c r="A49" s="99"/>
      <c r="B49" s="150"/>
      <c r="C49" s="122" t="s">
        <v>29</v>
      </c>
      <c r="D49" s="123"/>
      <c r="E49" s="123"/>
      <c r="F49" s="435"/>
      <c r="G49" s="447"/>
    </row>
    <row r="50" spans="1:7" s="82" customFormat="1" ht="64.5">
      <c r="A50" s="99"/>
      <c r="B50" s="150"/>
      <c r="C50" s="122" t="s">
        <v>30</v>
      </c>
      <c r="D50" s="123" t="s">
        <v>21</v>
      </c>
      <c r="E50" s="123">
        <v>1</v>
      </c>
      <c r="F50" s="435"/>
      <c r="G50" s="447"/>
    </row>
    <row r="51" spans="1:7" s="82" customFormat="1" ht="26.25">
      <c r="A51" s="99"/>
      <c r="B51" s="150"/>
      <c r="C51" s="122" t="s">
        <v>31</v>
      </c>
      <c r="D51" s="123" t="s">
        <v>21</v>
      </c>
      <c r="E51" s="123">
        <v>1</v>
      </c>
      <c r="F51" s="435"/>
      <c r="G51" s="447"/>
    </row>
    <row r="52" spans="1:7" s="82" customFormat="1">
      <c r="A52" s="99"/>
      <c r="B52" s="150"/>
      <c r="C52" s="122" t="s">
        <v>32</v>
      </c>
      <c r="D52" s="123" t="s">
        <v>21</v>
      </c>
      <c r="E52" s="123">
        <v>1</v>
      </c>
      <c r="F52" s="435"/>
      <c r="G52" s="447"/>
    </row>
    <row r="53" spans="1:7" s="82" customFormat="1" ht="77.25">
      <c r="A53" s="99"/>
      <c r="B53" s="150"/>
      <c r="C53" s="122" t="s">
        <v>49</v>
      </c>
      <c r="D53" s="123" t="s">
        <v>21</v>
      </c>
      <c r="E53" s="123">
        <v>1</v>
      </c>
      <c r="F53" s="435"/>
      <c r="G53" s="447"/>
    </row>
    <row r="54" spans="1:7" s="82" customFormat="1">
      <c r="A54" s="99"/>
      <c r="B54" s="150"/>
      <c r="C54" s="122" t="s">
        <v>50</v>
      </c>
      <c r="D54" s="123" t="s">
        <v>21</v>
      </c>
      <c r="E54" s="123">
        <v>1</v>
      </c>
      <c r="F54" s="435"/>
      <c r="G54" s="447"/>
    </row>
    <row r="55" spans="1:7" s="82" customFormat="1">
      <c r="A55" s="99"/>
      <c r="B55" s="150"/>
      <c r="C55" s="122" t="s">
        <v>51</v>
      </c>
      <c r="D55" s="123" t="s">
        <v>21</v>
      </c>
      <c r="E55" s="123">
        <v>1</v>
      </c>
      <c r="F55" s="435"/>
      <c r="G55" s="447"/>
    </row>
    <row r="56" spans="1:7" s="82" customFormat="1" ht="26.25">
      <c r="A56" s="99"/>
      <c r="B56" s="150"/>
      <c r="C56" s="122" t="s">
        <v>34</v>
      </c>
      <c r="D56" s="123" t="s">
        <v>21</v>
      </c>
      <c r="E56" s="123">
        <v>1</v>
      </c>
      <c r="F56" s="435"/>
      <c r="G56" s="447"/>
    </row>
    <row r="57" spans="1:7" s="82" customFormat="1">
      <c r="A57" s="99"/>
      <c r="B57" s="150"/>
      <c r="C57" s="122"/>
      <c r="D57" s="123"/>
      <c r="E57" s="123"/>
      <c r="F57" s="435"/>
      <c r="G57" s="447"/>
    </row>
    <row r="58" spans="1:7" s="82" customFormat="1">
      <c r="A58" s="99"/>
      <c r="B58" s="150"/>
      <c r="C58" s="122" t="s">
        <v>93</v>
      </c>
      <c r="D58" s="123" t="s">
        <v>19</v>
      </c>
      <c r="E58" s="151">
        <v>30</v>
      </c>
      <c r="F58" s="435"/>
      <c r="G58" s="447"/>
    </row>
    <row r="59" spans="1:7" s="82" customFormat="1">
      <c r="A59" s="99"/>
      <c r="B59" s="150"/>
      <c r="C59" s="122" t="s">
        <v>94</v>
      </c>
      <c r="D59" s="123" t="s">
        <v>19</v>
      </c>
      <c r="E59" s="151">
        <v>14</v>
      </c>
      <c r="F59" s="435"/>
      <c r="G59" s="447"/>
    </row>
    <row r="60" spans="1:7" s="82" customFormat="1">
      <c r="A60" s="99"/>
      <c r="B60" s="150"/>
      <c r="C60" s="122"/>
      <c r="D60" s="123"/>
      <c r="E60" s="123"/>
      <c r="F60" s="435"/>
      <c r="G60" s="447"/>
    </row>
    <row r="61" spans="1:7" s="82" customFormat="1">
      <c r="A61" s="99"/>
      <c r="B61" s="150"/>
      <c r="C61" s="122" t="s">
        <v>35</v>
      </c>
      <c r="D61" s="123" t="s">
        <v>19</v>
      </c>
      <c r="E61" s="151">
        <v>25</v>
      </c>
      <c r="F61" s="435"/>
      <c r="G61" s="447"/>
    </row>
    <row r="62" spans="1:7" s="82" customFormat="1">
      <c r="A62" s="99"/>
      <c r="B62" s="150"/>
      <c r="C62" s="122" t="s">
        <v>36</v>
      </c>
      <c r="D62" s="123" t="s">
        <v>19</v>
      </c>
      <c r="E62" s="151">
        <v>25</v>
      </c>
      <c r="F62" s="435"/>
      <c r="G62" s="447"/>
    </row>
    <row r="63" spans="1:7" s="82" customFormat="1">
      <c r="A63" s="99"/>
      <c r="B63" s="150"/>
      <c r="C63" s="122" t="s">
        <v>37</v>
      </c>
      <c r="D63" s="123" t="s">
        <v>19</v>
      </c>
      <c r="E63" s="151">
        <v>25</v>
      </c>
      <c r="F63" s="435"/>
      <c r="G63" s="447"/>
    </row>
    <row r="64" spans="1:7" s="82" customFormat="1">
      <c r="A64" s="99"/>
      <c r="B64" s="150"/>
      <c r="C64" s="122" t="s">
        <v>95</v>
      </c>
      <c r="D64" s="123" t="s">
        <v>19</v>
      </c>
      <c r="E64" s="151">
        <v>40</v>
      </c>
      <c r="F64" s="435"/>
      <c r="G64" s="447"/>
    </row>
    <row r="65" spans="1:7" s="82" customFormat="1">
      <c r="A65" s="99"/>
      <c r="B65" s="150"/>
      <c r="C65" s="122" t="s">
        <v>38</v>
      </c>
      <c r="D65" s="123" t="s">
        <v>21</v>
      </c>
      <c r="E65" s="123">
        <v>2</v>
      </c>
      <c r="F65" s="435"/>
      <c r="G65" s="447"/>
    </row>
    <row r="66" spans="1:7" s="82" customFormat="1">
      <c r="A66" s="99"/>
      <c r="B66" s="150"/>
      <c r="C66" s="122" t="s">
        <v>97</v>
      </c>
      <c r="D66" s="123" t="s">
        <v>19</v>
      </c>
      <c r="E66" s="151">
        <v>36</v>
      </c>
      <c r="F66" s="435"/>
      <c r="G66" s="447"/>
    </row>
    <row r="67" spans="1:7" s="82" customFormat="1">
      <c r="A67" s="99"/>
      <c r="B67" s="150"/>
      <c r="C67" s="122" t="s">
        <v>96</v>
      </c>
      <c r="D67" s="123" t="s">
        <v>19</v>
      </c>
      <c r="E67" s="151">
        <v>24</v>
      </c>
      <c r="F67" s="435"/>
      <c r="G67" s="447"/>
    </row>
    <row r="68" spans="1:7" s="82" customFormat="1">
      <c r="A68" s="99"/>
      <c r="B68" s="150"/>
      <c r="C68" s="122" t="s">
        <v>39</v>
      </c>
      <c r="D68" s="123" t="s">
        <v>21</v>
      </c>
      <c r="E68" s="123">
        <v>2</v>
      </c>
      <c r="F68" s="435"/>
      <c r="G68" s="447"/>
    </row>
    <row r="69" spans="1:7" s="82" customFormat="1">
      <c r="A69" s="99"/>
      <c r="B69" s="150"/>
      <c r="C69" s="122" t="s">
        <v>40</v>
      </c>
      <c r="D69" s="123" t="s">
        <v>21</v>
      </c>
      <c r="E69" s="123">
        <v>2</v>
      </c>
      <c r="F69" s="435"/>
      <c r="G69" s="447"/>
    </row>
    <row r="70" spans="1:7" s="82" customFormat="1">
      <c r="A70" s="99"/>
      <c r="B70" s="150"/>
      <c r="C70" s="122" t="s">
        <v>41</v>
      </c>
      <c r="D70" s="123" t="s">
        <v>21</v>
      </c>
      <c r="E70" s="123">
        <v>2</v>
      </c>
      <c r="F70" s="435"/>
      <c r="G70" s="447"/>
    </row>
    <row r="71" spans="1:7" s="82" customFormat="1">
      <c r="A71" s="99"/>
      <c r="B71" s="150"/>
      <c r="C71" s="122" t="s">
        <v>42</v>
      </c>
      <c r="D71" s="123" t="s">
        <v>20</v>
      </c>
      <c r="E71" s="123">
        <v>2</v>
      </c>
      <c r="F71" s="435"/>
      <c r="G71" s="447"/>
    </row>
    <row r="72" spans="1:7" s="82" customFormat="1">
      <c r="A72" s="99"/>
      <c r="B72" s="150"/>
      <c r="C72" s="122" t="s">
        <v>43</v>
      </c>
      <c r="D72" s="123" t="s">
        <v>21</v>
      </c>
      <c r="E72" s="123">
        <v>4</v>
      </c>
      <c r="F72" s="435"/>
      <c r="G72" s="447"/>
    </row>
    <row r="73" spans="1:7" s="82" customFormat="1">
      <c r="A73" s="99"/>
      <c r="B73" s="150"/>
      <c r="C73" s="122" t="s">
        <v>44</v>
      </c>
      <c r="D73" s="123" t="s">
        <v>21</v>
      </c>
      <c r="E73" s="123">
        <v>2</v>
      </c>
      <c r="F73" s="435"/>
      <c r="G73" s="447"/>
    </row>
    <row r="74" spans="1:7" s="82" customFormat="1">
      <c r="A74" s="99"/>
      <c r="B74" s="150"/>
      <c r="C74" s="122" t="s">
        <v>45</v>
      </c>
      <c r="D74" s="123" t="s">
        <v>21</v>
      </c>
      <c r="E74" s="123">
        <v>2</v>
      </c>
      <c r="F74" s="435"/>
      <c r="G74" s="447"/>
    </row>
    <row r="75" spans="1:7" s="82" customFormat="1">
      <c r="A75" s="99"/>
      <c r="B75" s="150"/>
      <c r="C75" s="122" t="s">
        <v>46</v>
      </c>
      <c r="D75" s="123" t="s">
        <v>20</v>
      </c>
      <c r="E75" s="123">
        <v>2</v>
      </c>
      <c r="F75" s="435"/>
      <c r="G75" s="447"/>
    </row>
    <row r="76" spans="1:7" s="82" customFormat="1">
      <c r="A76" s="99"/>
      <c r="B76" s="150"/>
      <c r="C76" s="122" t="s">
        <v>47</v>
      </c>
      <c r="D76" s="123" t="s">
        <v>20</v>
      </c>
      <c r="E76" s="123">
        <v>2</v>
      </c>
      <c r="F76" s="435"/>
      <c r="G76" s="447"/>
    </row>
    <row r="77" spans="1:7" s="82" customFormat="1">
      <c r="A77" s="99"/>
      <c r="B77" s="150"/>
      <c r="C77" s="122" t="s">
        <v>48</v>
      </c>
      <c r="D77" s="123" t="s">
        <v>20</v>
      </c>
      <c r="E77" s="123">
        <v>1</v>
      </c>
      <c r="F77" s="435"/>
      <c r="G77" s="447"/>
    </row>
    <row r="78" spans="1:7" s="82" customFormat="1">
      <c r="A78" s="99"/>
      <c r="B78" s="55"/>
      <c r="C78" s="56"/>
      <c r="D78" s="117"/>
      <c r="E78" s="13"/>
      <c r="F78" s="433"/>
      <c r="G78" s="414"/>
    </row>
    <row r="79" spans="1:7" s="82" customFormat="1">
      <c r="A79" s="99"/>
      <c r="B79" s="55"/>
      <c r="C79" s="152" t="s">
        <v>6</v>
      </c>
      <c r="D79" s="153"/>
      <c r="E79" s="153"/>
      <c r="F79" s="456"/>
      <c r="G79" s="458"/>
    </row>
    <row r="80" spans="1:7" s="82" customFormat="1">
      <c r="A80" s="99"/>
      <c r="B80" s="55"/>
      <c r="C80" s="154" t="s">
        <v>7</v>
      </c>
      <c r="D80" s="155"/>
      <c r="E80" s="155"/>
      <c r="F80" s="457"/>
      <c r="G80" s="459"/>
    </row>
    <row r="81" spans="1:7" s="82" customFormat="1">
      <c r="A81" s="99"/>
      <c r="B81" s="55"/>
      <c r="C81" s="154" t="s">
        <v>8</v>
      </c>
      <c r="D81" s="155"/>
      <c r="E81" s="155"/>
      <c r="F81" s="457"/>
      <c r="G81" s="459"/>
    </row>
    <row r="82" spans="1:7" s="82" customFormat="1">
      <c r="A82" s="99"/>
      <c r="B82" s="55"/>
      <c r="C82" s="154" t="s">
        <v>9</v>
      </c>
      <c r="D82" s="155"/>
      <c r="E82" s="155"/>
      <c r="F82" s="457"/>
      <c r="G82" s="459"/>
    </row>
    <row r="83" spans="1:7" s="82" customFormat="1">
      <c r="A83" s="99"/>
      <c r="B83" s="55"/>
      <c r="C83" s="56"/>
      <c r="D83" s="113"/>
      <c r="E83" s="114"/>
      <c r="F83" s="14"/>
      <c r="G83" s="414"/>
    </row>
    <row r="84" spans="1:7" s="82" customFormat="1" ht="15.75" thickBot="1">
      <c r="A84" s="99"/>
      <c r="B84" s="71"/>
      <c r="C84" s="72" t="s">
        <v>11</v>
      </c>
      <c r="D84" s="138"/>
      <c r="E84" s="139"/>
      <c r="F84" s="16"/>
      <c r="G84" s="453">
        <f>G42+G8</f>
        <v>0</v>
      </c>
    </row>
    <row r="85" spans="1:7" s="82" customFormat="1" ht="15.75" thickTop="1">
      <c r="A85" s="99"/>
      <c r="B85" s="156"/>
      <c r="C85" s="76"/>
      <c r="D85" s="140"/>
      <c r="E85" s="141"/>
      <c r="F85" s="440"/>
      <c r="G85" s="454"/>
    </row>
    <row r="86" spans="1:7" s="82" customFormat="1">
      <c r="A86" s="99"/>
      <c r="B86" s="156"/>
      <c r="C86" s="76"/>
      <c r="D86" s="140"/>
      <c r="E86" s="141"/>
      <c r="F86" s="440"/>
      <c r="G86" s="454"/>
    </row>
  </sheetData>
  <sheetProtection algorithmName="SHA-512" hashValue="hsmdWzMeZadlfc93nENeMAR91hHG7zV3s6f9cJHsvq1ePTz+Xo8m2meox5TjB/+nhDM+UUmsoCk0rbRkafUYQw==" saltValue="q/8quT9yEDXslk2+IpKETw==" spinCount="100000" sheet="1" objects="1" scenarios="1" formatCells="0" formatColumns="0" formatRows="0"/>
  <protectedRanges>
    <protectedRange sqref="F79:G82" name="Obseg5_6"/>
  </protectedRanges>
  <printOptions horizontalCentered="1"/>
  <pageMargins left="0.70866141732283472" right="0.39370078740157483" top="0.59055118110236227" bottom="0.39370078740157483" header="0.19685039370078741" footer="0.19685039370078741"/>
  <pageSetup paperSize="9" scale="73" fitToHeight="0" orientation="portrait" r:id="rId1"/>
  <headerFooter>
    <oddHeader>&amp;Lprojekt št. 2020/05
načrt št. 1373-1&amp;C3/1 Načrt električnih inštalacij in električne opreme&amp;RPopis del
1. etapa</oddHead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6"/>
  <sheetViews>
    <sheetView view="pageLayout" zoomScaleNormal="100" workbookViewId="0">
      <selection activeCell="G14" sqref="G14"/>
    </sheetView>
  </sheetViews>
  <sheetFormatPr defaultRowHeight="15"/>
  <cols>
    <col min="1" max="1" width="5.7109375" style="99" customWidth="1"/>
    <col min="2" max="2" width="6.85546875" style="142" customWidth="1"/>
    <col min="3" max="3" width="66.140625" style="80" customWidth="1"/>
    <col min="4" max="4" width="6.7109375" style="143" customWidth="1"/>
    <col min="5" max="5" width="9.7109375" style="144" customWidth="1"/>
    <col min="6" max="6" width="12.7109375" style="4" customWidth="1"/>
    <col min="7" max="7" width="14.140625" style="455" customWidth="1"/>
    <col min="8" max="8" width="13.85546875" style="82" customWidth="1"/>
    <col min="9" max="9" width="13.5703125" style="82" customWidth="1"/>
    <col min="10" max="10" width="14.42578125" style="82" customWidth="1"/>
    <col min="11" max="11" width="19.42578125" style="82" customWidth="1"/>
    <col min="12" max="12" width="24.42578125" style="82" customWidth="1"/>
    <col min="13" max="16384" width="9.140625" style="83"/>
  </cols>
  <sheetData>
    <row r="1" spans="1:7" ht="18.75" thickBot="1">
      <c r="A1" s="90" t="s">
        <v>10</v>
      </c>
      <c r="B1" s="91" t="s">
        <v>196</v>
      </c>
      <c r="C1" s="92"/>
      <c r="D1" s="93"/>
      <c r="E1" s="93"/>
      <c r="F1" s="432"/>
      <c r="G1" s="443"/>
    </row>
    <row r="2" spans="1:7" ht="15.75">
      <c r="A2" s="94"/>
      <c r="B2" s="95"/>
      <c r="C2" s="96"/>
      <c r="D2" s="97"/>
      <c r="E2" s="98"/>
      <c r="F2" s="2"/>
      <c r="G2" s="409"/>
    </row>
    <row r="3" spans="1:7">
      <c r="B3" s="100"/>
      <c r="C3" s="101"/>
      <c r="D3" s="102"/>
      <c r="E3" s="103"/>
      <c r="F3" s="5"/>
      <c r="G3" s="444"/>
    </row>
    <row r="4" spans="1:7">
      <c r="A4" s="104"/>
      <c r="B4" s="105"/>
      <c r="C4" s="49"/>
      <c r="D4" s="106"/>
      <c r="E4" s="107"/>
      <c r="F4" s="7"/>
      <c r="G4" s="410"/>
    </row>
    <row r="5" spans="1:7">
      <c r="A5" s="8"/>
      <c r="B5" s="26"/>
      <c r="C5" s="9" t="s">
        <v>0</v>
      </c>
      <c r="D5" s="10" t="s">
        <v>87</v>
      </c>
      <c r="E5" s="18" t="s">
        <v>1</v>
      </c>
      <c r="F5" s="85" t="s">
        <v>2</v>
      </c>
      <c r="G5" s="411" t="s">
        <v>3</v>
      </c>
    </row>
    <row r="6" spans="1:7">
      <c r="A6" s="25"/>
      <c r="B6" s="100"/>
      <c r="C6" s="108"/>
      <c r="D6" s="109"/>
      <c r="E6" s="24"/>
      <c r="F6" s="23"/>
      <c r="G6" s="445"/>
    </row>
    <row r="7" spans="1:7" s="82" customFormat="1">
      <c r="A7" s="99"/>
      <c r="B7" s="110" t="s">
        <v>10</v>
      </c>
      <c r="C7" s="53" t="s">
        <v>84</v>
      </c>
      <c r="D7" s="111"/>
      <c r="E7" s="11"/>
      <c r="F7" s="12"/>
      <c r="G7" s="413"/>
    </row>
    <row r="8" spans="1:7" s="82" customFormat="1">
      <c r="A8" s="99"/>
      <c r="B8" s="112"/>
      <c r="C8" s="56"/>
      <c r="D8" s="113"/>
      <c r="E8" s="114"/>
      <c r="F8" s="433"/>
      <c r="G8" s="414"/>
    </row>
    <row r="9" spans="1:7" s="82" customFormat="1">
      <c r="A9" s="99"/>
      <c r="B9" s="115"/>
      <c r="C9" s="116"/>
      <c r="D9" s="117"/>
      <c r="E9" s="13"/>
      <c r="F9" s="433"/>
      <c r="G9" s="414"/>
    </row>
    <row r="10" spans="1:7" s="82" customFormat="1">
      <c r="A10" s="99"/>
      <c r="B10" s="118" t="s">
        <v>82</v>
      </c>
      <c r="C10" s="119" t="s">
        <v>192</v>
      </c>
      <c r="D10" s="430" t="s">
        <v>20</v>
      </c>
      <c r="E10" s="430">
        <v>2</v>
      </c>
      <c r="F10" s="436"/>
      <c r="G10" s="446">
        <f t="shared" ref="G10" si="0">E10*F10</f>
        <v>0</v>
      </c>
    </row>
    <row r="11" spans="1:7" s="82" customFormat="1">
      <c r="A11" s="99"/>
      <c r="B11" s="121" t="s">
        <v>5</v>
      </c>
      <c r="C11" s="122" t="s">
        <v>191</v>
      </c>
      <c r="D11" s="123" t="s">
        <v>20</v>
      </c>
      <c r="E11" s="123">
        <v>1</v>
      </c>
      <c r="F11" s="435"/>
      <c r="G11" s="447"/>
    </row>
    <row r="12" spans="1:7" s="82" customFormat="1" ht="39">
      <c r="A12" s="99"/>
      <c r="B12" s="121"/>
      <c r="C12" s="122" t="s">
        <v>190</v>
      </c>
      <c r="D12" s="123" t="s">
        <v>20</v>
      </c>
      <c r="E12" s="123">
        <v>1</v>
      </c>
      <c r="F12" s="435"/>
      <c r="G12" s="447"/>
    </row>
    <row r="13" spans="1:7" s="82" customFormat="1" ht="39">
      <c r="A13" s="99"/>
      <c r="B13" s="121"/>
      <c r="C13" s="122" t="s">
        <v>165</v>
      </c>
      <c r="D13" s="123" t="s">
        <v>20</v>
      </c>
      <c r="E13" s="123">
        <v>1</v>
      </c>
      <c r="F13" s="435"/>
      <c r="G13" s="447"/>
    </row>
    <row r="14" spans="1:7" s="82" customFormat="1" ht="26.25">
      <c r="A14" s="99"/>
      <c r="B14" s="121"/>
      <c r="C14" s="122" t="s">
        <v>189</v>
      </c>
      <c r="D14" s="123" t="s">
        <v>20</v>
      </c>
      <c r="E14" s="123">
        <v>1</v>
      </c>
      <c r="F14" s="435"/>
      <c r="G14" s="447"/>
    </row>
    <row r="15" spans="1:7" s="82" customFormat="1" ht="39">
      <c r="A15" s="99"/>
      <c r="B15" s="121" t="s">
        <v>12</v>
      </c>
      <c r="C15" s="122" t="s">
        <v>188</v>
      </c>
      <c r="D15" s="123" t="s">
        <v>21</v>
      </c>
      <c r="E15" s="123">
        <v>1</v>
      </c>
      <c r="F15" s="435"/>
      <c r="G15" s="447"/>
    </row>
    <row r="16" spans="1:7" s="82" customFormat="1">
      <c r="A16" s="99"/>
      <c r="B16" s="121" t="s">
        <v>13</v>
      </c>
      <c r="C16" s="122" t="s">
        <v>27</v>
      </c>
      <c r="D16" s="123"/>
      <c r="E16" s="123"/>
      <c r="F16" s="435"/>
      <c r="G16" s="447"/>
    </row>
    <row r="17" spans="1:7" s="82" customFormat="1" ht="26.25">
      <c r="A17" s="99"/>
      <c r="B17" s="121"/>
      <c r="C17" s="122" t="s">
        <v>187</v>
      </c>
      <c r="D17" s="123" t="s">
        <v>21</v>
      </c>
      <c r="E17" s="123">
        <v>2</v>
      </c>
      <c r="F17" s="435"/>
      <c r="G17" s="447"/>
    </row>
    <row r="18" spans="1:7" s="82" customFormat="1" ht="26.25">
      <c r="A18" s="99"/>
      <c r="B18" s="121"/>
      <c r="C18" s="122" t="s">
        <v>131</v>
      </c>
      <c r="D18" s="123" t="s">
        <v>21</v>
      </c>
      <c r="E18" s="123">
        <v>4</v>
      </c>
      <c r="F18" s="435"/>
      <c r="G18" s="447"/>
    </row>
    <row r="19" spans="1:7" s="82" customFormat="1">
      <c r="A19" s="99"/>
      <c r="B19" s="121" t="s">
        <v>14</v>
      </c>
      <c r="C19" s="122" t="s">
        <v>29</v>
      </c>
      <c r="D19" s="123"/>
      <c r="E19" s="123"/>
      <c r="F19" s="435"/>
      <c r="G19" s="447"/>
    </row>
    <row r="20" spans="1:7" s="82" customFormat="1" ht="64.5">
      <c r="A20" s="99"/>
      <c r="B20" s="121"/>
      <c r="C20" s="122" t="s">
        <v>30</v>
      </c>
      <c r="D20" s="123" t="s">
        <v>21</v>
      </c>
      <c r="E20" s="123">
        <v>1</v>
      </c>
      <c r="F20" s="435"/>
      <c r="G20" s="447"/>
    </row>
    <row r="21" spans="1:7" s="82" customFormat="1" ht="26.25">
      <c r="A21" s="99"/>
      <c r="B21" s="121"/>
      <c r="C21" s="122" t="s">
        <v>31</v>
      </c>
      <c r="D21" s="123" t="s">
        <v>21</v>
      </c>
      <c r="E21" s="123">
        <v>1</v>
      </c>
      <c r="F21" s="435"/>
      <c r="G21" s="447"/>
    </row>
    <row r="22" spans="1:7" s="82" customFormat="1">
      <c r="A22" s="99"/>
      <c r="B22" s="121"/>
      <c r="C22" s="122" t="s">
        <v>32</v>
      </c>
      <c r="D22" s="123" t="s">
        <v>21</v>
      </c>
      <c r="E22" s="123">
        <v>1</v>
      </c>
      <c r="F22" s="435"/>
      <c r="G22" s="447"/>
    </row>
    <row r="23" spans="1:7" s="82" customFormat="1" ht="51.75">
      <c r="A23" s="99"/>
      <c r="B23" s="121" t="s">
        <v>15</v>
      </c>
      <c r="C23" s="124" t="s">
        <v>129</v>
      </c>
      <c r="D23" s="123" t="s">
        <v>21</v>
      </c>
      <c r="E23" s="123">
        <v>1</v>
      </c>
      <c r="F23" s="435"/>
      <c r="G23" s="447"/>
    </row>
    <row r="24" spans="1:7" s="82" customFormat="1">
      <c r="A24" s="99"/>
      <c r="B24" s="121" t="s">
        <v>16</v>
      </c>
      <c r="C24" s="122" t="s">
        <v>33</v>
      </c>
      <c r="D24" s="123"/>
      <c r="E24" s="123"/>
      <c r="F24" s="435"/>
      <c r="G24" s="447"/>
    </row>
    <row r="25" spans="1:7" s="82" customFormat="1" ht="26.25">
      <c r="A25" s="99"/>
      <c r="B25" s="121" t="s">
        <v>110</v>
      </c>
      <c r="C25" s="122" t="s">
        <v>34</v>
      </c>
      <c r="D25" s="123" t="s">
        <v>21</v>
      </c>
      <c r="E25" s="123">
        <v>1</v>
      </c>
      <c r="F25" s="435"/>
      <c r="G25" s="447"/>
    </row>
    <row r="26" spans="1:7" s="82" customFormat="1">
      <c r="A26" s="99"/>
      <c r="B26" s="121" t="s">
        <v>110</v>
      </c>
      <c r="C26" s="122" t="s">
        <v>93</v>
      </c>
      <c r="D26" s="123" t="s">
        <v>19</v>
      </c>
      <c r="E26" s="123">
        <v>15</v>
      </c>
      <c r="F26" s="435"/>
      <c r="G26" s="447"/>
    </row>
    <row r="27" spans="1:7" s="82" customFormat="1">
      <c r="A27" s="99"/>
      <c r="B27" s="121" t="s">
        <v>110</v>
      </c>
      <c r="C27" s="122" t="s">
        <v>94</v>
      </c>
      <c r="D27" s="123" t="s">
        <v>19</v>
      </c>
      <c r="E27" s="123">
        <v>7</v>
      </c>
      <c r="F27" s="435"/>
      <c r="G27" s="447"/>
    </row>
    <row r="28" spans="1:7" s="82" customFormat="1">
      <c r="A28" s="99"/>
      <c r="B28" s="121" t="s">
        <v>110</v>
      </c>
      <c r="C28" s="122" t="s">
        <v>35</v>
      </c>
      <c r="D28" s="123" t="s">
        <v>19</v>
      </c>
      <c r="E28" s="123">
        <v>10</v>
      </c>
      <c r="F28" s="435"/>
      <c r="G28" s="447"/>
    </row>
    <row r="29" spans="1:7" s="82" customFormat="1">
      <c r="A29" s="99"/>
      <c r="B29" s="121" t="s">
        <v>110</v>
      </c>
      <c r="C29" s="122" t="s">
        <v>36</v>
      </c>
      <c r="D29" s="123" t="s">
        <v>19</v>
      </c>
      <c r="E29" s="123">
        <v>10</v>
      </c>
      <c r="F29" s="435"/>
      <c r="G29" s="447"/>
    </row>
    <row r="30" spans="1:7" s="82" customFormat="1">
      <c r="A30" s="99"/>
      <c r="B30" s="121" t="s">
        <v>110</v>
      </c>
      <c r="C30" s="122" t="s">
        <v>37</v>
      </c>
      <c r="D30" s="123" t="s">
        <v>19</v>
      </c>
      <c r="E30" s="123">
        <v>10</v>
      </c>
      <c r="F30" s="435"/>
      <c r="G30" s="447"/>
    </row>
    <row r="31" spans="1:7" s="82" customFormat="1">
      <c r="A31" s="99"/>
      <c r="B31" s="121" t="s">
        <v>110</v>
      </c>
      <c r="C31" s="122" t="s">
        <v>95</v>
      </c>
      <c r="D31" s="123" t="s">
        <v>19</v>
      </c>
      <c r="E31" s="123">
        <v>20</v>
      </c>
      <c r="F31" s="435"/>
      <c r="G31" s="447"/>
    </row>
    <row r="32" spans="1:7" s="82" customFormat="1">
      <c r="A32" s="99"/>
      <c r="B32" s="121" t="s">
        <v>110</v>
      </c>
      <c r="C32" s="122" t="s">
        <v>38</v>
      </c>
      <c r="D32" s="123" t="s">
        <v>21</v>
      </c>
      <c r="E32" s="123">
        <v>1</v>
      </c>
      <c r="F32" s="435"/>
      <c r="G32" s="447"/>
    </row>
    <row r="33" spans="1:7" s="82" customFormat="1">
      <c r="A33" s="99"/>
      <c r="B33" s="121" t="s">
        <v>110</v>
      </c>
      <c r="C33" s="122" t="s">
        <v>97</v>
      </c>
      <c r="D33" s="123" t="s">
        <v>19</v>
      </c>
      <c r="E33" s="123">
        <v>18</v>
      </c>
      <c r="F33" s="435"/>
      <c r="G33" s="447"/>
    </row>
    <row r="34" spans="1:7" s="82" customFormat="1">
      <c r="A34" s="99"/>
      <c r="B34" s="121" t="s">
        <v>110</v>
      </c>
      <c r="C34" s="122" t="s">
        <v>96</v>
      </c>
      <c r="D34" s="123" t="s">
        <v>19</v>
      </c>
      <c r="E34" s="123">
        <v>25</v>
      </c>
      <c r="F34" s="435"/>
      <c r="G34" s="447"/>
    </row>
    <row r="35" spans="1:7" s="82" customFormat="1">
      <c r="A35" s="99"/>
      <c r="B35" s="121" t="s">
        <v>110</v>
      </c>
      <c r="C35" s="122" t="s">
        <v>39</v>
      </c>
      <c r="D35" s="123" t="s">
        <v>21</v>
      </c>
      <c r="E35" s="123">
        <v>1</v>
      </c>
      <c r="F35" s="435"/>
      <c r="G35" s="447"/>
    </row>
    <row r="36" spans="1:7" s="82" customFormat="1">
      <c r="A36" s="99"/>
      <c r="B36" s="121" t="s">
        <v>110</v>
      </c>
      <c r="C36" s="122" t="s">
        <v>40</v>
      </c>
      <c r="D36" s="123" t="s">
        <v>21</v>
      </c>
      <c r="E36" s="123">
        <v>1</v>
      </c>
      <c r="F36" s="435"/>
      <c r="G36" s="447"/>
    </row>
    <row r="37" spans="1:7" s="82" customFormat="1">
      <c r="A37" s="99"/>
      <c r="B37" s="121" t="s">
        <v>110</v>
      </c>
      <c r="C37" s="122" t="s">
        <v>41</v>
      </c>
      <c r="D37" s="123" t="s">
        <v>21</v>
      </c>
      <c r="E37" s="123">
        <v>1</v>
      </c>
      <c r="F37" s="435"/>
      <c r="G37" s="447"/>
    </row>
    <row r="38" spans="1:7" s="82" customFormat="1">
      <c r="A38" s="99"/>
      <c r="B38" s="121" t="s">
        <v>110</v>
      </c>
      <c r="C38" s="122" t="s">
        <v>42</v>
      </c>
      <c r="D38" s="123" t="s">
        <v>20</v>
      </c>
      <c r="E38" s="123">
        <v>1</v>
      </c>
      <c r="F38" s="435"/>
      <c r="G38" s="447"/>
    </row>
    <row r="39" spans="1:7" s="82" customFormat="1">
      <c r="A39" s="99"/>
      <c r="B39" s="121" t="s">
        <v>110</v>
      </c>
      <c r="C39" s="122" t="s">
        <v>43</v>
      </c>
      <c r="D39" s="123" t="s">
        <v>21</v>
      </c>
      <c r="E39" s="123">
        <v>2</v>
      </c>
      <c r="F39" s="435"/>
      <c r="G39" s="447"/>
    </row>
    <row r="40" spans="1:7" s="82" customFormat="1">
      <c r="A40" s="99"/>
      <c r="B40" s="121" t="s">
        <v>110</v>
      </c>
      <c r="C40" s="122" t="s">
        <v>126</v>
      </c>
      <c r="D40" s="123" t="s">
        <v>21</v>
      </c>
      <c r="E40" s="123">
        <v>4</v>
      </c>
      <c r="F40" s="435"/>
      <c r="G40" s="447"/>
    </row>
    <row r="41" spans="1:7" s="82" customFormat="1">
      <c r="A41" s="99"/>
      <c r="B41" s="121" t="s">
        <v>110</v>
      </c>
      <c r="C41" s="122" t="s">
        <v>44</v>
      </c>
      <c r="D41" s="123" t="s">
        <v>21</v>
      </c>
      <c r="E41" s="123">
        <v>1</v>
      </c>
      <c r="F41" s="435"/>
      <c r="G41" s="447"/>
    </row>
    <row r="42" spans="1:7" s="82" customFormat="1">
      <c r="A42" s="99"/>
      <c r="B42" s="121" t="s">
        <v>110</v>
      </c>
      <c r="C42" s="122" t="s">
        <v>45</v>
      </c>
      <c r="D42" s="123" t="s">
        <v>21</v>
      </c>
      <c r="E42" s="123">
        <v>1</v>
      </c>
      <c r="F42" s="435"/>
      <c r="G42" s="447"/>
    </row>
    <row r="43" spans="1:7" s="82" customFormat="1">
      <c r="A43" s="99"/>
      <c r="B43" s="121" t="s">
        <v>110</v>
      </c>
      <c r="C43" s="122" t="s">
        <v>46</v>
      </c>
      <c r="D43" s="123" t="s">
        <v>20</v>
      </c>
      <c r="E43" s="123">
        <v>1</v>
      </c>
      <c r="F43" s="435"/>
      <c r="G43" s="447"/>
    </row>
    <row r="44" spans="1:7" s="82" customFormat="1">
      <c r="A44" s="99"/>
      <c r="B44" s="121" t="s">
        <v>110</v>
      </c>
      <c r="C44" s="122" t="s">
        <v>47</v>
      </c>
      <c r="D44" s="123" t="s">
        <v>20</v>
      </c>
      <c r="E44" s="123">
        <v>1</v>
      </c>
      <c r="F44" s="435"/>
      <c r="G44" s="447"/>
    </row>
    <row r="45" spans="1:7" s="82" customFormat="1">
      <c r="A45" s="99"/>
      <c r="B45" s="121" t="s">
        <v>110</v>
      </c>
      <c r="C45" s="122" t="s">
        <v>48</v>
      </c>
      <c r="D45" s="123" t="s">
        <v>20</v>
      </c>
      <c r="E45" s="123">
        <v>1</v>
      </c>
      <c r="F45" s="435"/>
      <c r="G45" s="447"/>
    </row>
    <row r="46" spans="1:7" s="82" customFormat="1">
      <c r="A46" s="99"/>
      <c r="B46" s="121"/>
      <c r="C46" s="122"/>
      <c r="D46" s="121"/>
      <c r="E46" s="121"/>
      <c r="F46" s="434"/>
      <c r="G46" s="448"/>
    </row>
    <row r="47" spans="1:7" s="82" customFormat="1">
      <c r="A47" s="99"/>
      <c r="B47" s="118" t="s">
        <v>83</v>
      </c>
      <c r="C47" s="119" t="s">
        <v>186</v>
      </c>
      <c r="D47" s="430" t="s">
        <v>20</v>
      </c>
      <c r="E47" s="430">
        <v>2</v>
      </c>
      <c r="F47" s="436"/>
      <c r="G47" s="449">
        <f t="shared" ref="G47" si="1">E47*F47</f>
        <v>0</v>
      </c>
    </row>
    <row r="48" spans="1:7" s="82" customFormat="1" ht="39">
      <c r="A48" s="99"/>
      <c r="B48" s="121" t="s">
        <v>5</v>
      </c>
      <c r="C48" s="122" t="s">
        <v>183</v>
      </c>
      <c r="D48" s="123" t="s">
        <v>21</v>
      </c>
      <c r="E48" s="123">
        <v>1</v>
      </c>
      <c r="F48" s="435"/>
      <c r="G48" s="447"/>
    </row>
    <row r="49" spans="1:7" s="82" customFormat="1" ht="26.25">
      <c r="A49" s="99"/>
      <c r="B49" s="121"/>
      <c r="C49" s="122" t="s">
        <v>185</v>
      </c>
      <c r="D49" s="123" t="s">
        <v>20</v>
      </c>
      <c r="E49" s="123">
        <v>1</v>
      </c>
      <c r="F49" s="435"/>
      <c r="G49" s="447"/>
    </row>
    <row r="50" spans="1:7" s="82" customFormat="1">
      <c r="A50" s="99"/>
      <c r="B50" s="121" t="s">
        <v>12</v>
      </c>
      <c r="C50" s="122" t="s">
        <v>27</v>
      </c>
      <c r="D50" s="123"/>
      <c r="E50" s="123"/>
      <c r="F50" s="435"/>
      <c r="G50" s="447"/>
    </row>
    <row r="51" spans="1:7" s="82" customFormat="1" ht="26.25">
      <c r="A51" s="99"/>
      <c r="B51" s="121"/>
      <c r="C51" s="122" t="s">
        <v>181</v>
      </c>
      <c r="D51" s="123" t="s">
        <v>21</v>
      </c>
      <c r="E51" s="123">
        <v>2</v>
      </c>
      <c r="F51" s="435"/>
      <c r="G51" s="447"/>
    </row>
    <row r="52" spans="1:7" s="82" customFormat="1">
      <c r="A52" s="99"/>
      <c r="B52" s="121" t="s">
        <v>13</v>
      </c>
      <c r="C52" s="122" t="s">
        <v>29</v>
      </c>
      <c r="D52" s="123"/>
      <c r="E52" s="123"/>
      <c r="F52" s="435"/>
      <c r="G52" s="447"/>
    </row>
    <row r="53" spans="1:7" s="82" customFormat="1" ht="64.5">
      <c r="A53" s="99"/>
      <c r="B53" s="121"/>
      <c r="C53" s="122" t="s">
        <v>30</v>
      </c>
      <c r="D53" s="123" t="s">
        <v>21</v>
      </c>
      <c r="E53" s="123">
        <v>1</v>
      </c>
      <c r="F53" s="435"/>
      <c r="G53" s="447"/>
    </row>
    <row r="54" spans="1:7" s="82" customFormat="1" ht="26.25">
      <c r="A54" s="99"/>
      <c r="B54" s="121"/>
      <c r="C54" s="122" t="s">
        <v>180</v>
      </c>
      <c r="D54" s="123" t="s">
        <v>21</v>
      </c>
      <c r="E54" s="123">
        <v>1</v>
      </c>
      <c r="F54" s="435"/>
      <c r="G54" s="447"/>
    </row>
    <row r="55" spans="1:7" s="82" customFormat="1">
      <c r="A55" s="99"/>
      <c r="B55" s="121"/>
      <c r="C55" s="122" t="s">
        <v>32</v>
      </c>
      <c r="D55" s="123" t="s">
        <v>21</v>
      </c>
      <c r="E55" s="123">
        <v>1</v>
      </c>
      <c r="F55" s="435"/>
      <c r="G55" s="447"/>
    </row>
    <row r="56" spans="1:7" s="82" customFormat="1">
      <c r="A56" s="99"/>
      <c r="B56" s="121" t="s">
        <v>14</v>
      </c>
      <c r="C56" s="122" t="s">
        <v>33</v>
      </c>
      <c r="D56" s="123"/>
      <c r="E56" s="123"/>
      <c r="F56" s="435"/>
      <c r="G56" s="447"/>
    </row>
    <row r="57" spans="1:7" s="82" customFormat="1" ht="26.25">
      <c r="A57" s="99"/>
      <c r="B57" s="121" t="s">
        <v>110</v>
      </c>
      <c r="C57" s="122" t="s">
        <v>34</v>
      </c>
      <c r="D57" s="123" t="s">
        <v>21</v>
      </c>
      <c r="E57" s="123">
        <v>1</v>
      </c>
      <c r="F57" s="435"/>
      <c r="G57" s="447"/>
    </row>
    <row r="58" spans="1:7" s="82" customFormat="1">
      <c r="A58" s="99"/>
      <c r="B58" s="121" t="s">
        <v>110</v>
      </c>
      <c r="C58" s="122" t="s">
        <v>93</v>
      </c>
      <c r="D58" s="123" t="s">
        <v>19</v>
      </c>
      <c r="E58" s="123">
        <v>10</v>
      </c>
      <c r="F58" s="435"/>
      <c r="G58" s="447"/>
    </row>
    <row r="59" spans="1:7" s="82" customFormat="1">
      <c r="A59" s="99"/>
      <c r="B59" s="121" t="s">
        <v>110</v>
      </c>
      <c r="C59" s="122" t="s">
        <v>94</v>
      </c>
      <c r="D59" s="123" t="s">
        <v>19</v>
      </c>
      <c r="E59" s="123">
        <v>4</v>
      </c>
      <c r="F59" s="435"/>
      <c r="G59" s="447"/>
    </row>
    <row r="60" spans="1:7" s="82" customFormat="1">
      <c r="A60" s="99"/>
      <c r="B60" s="121" t="s">
        <v>110</v>
      </c>
      <c r="C60" s="122" t="s">
        <v>35</v>
      </c>
      <c r="D60" s="123" t="s">
        <v>19</v>
      </c>
      <c r="E60" s="123">
        <v>6</v>
      </c>
      <c r="F60" s="435"/>
      <c r="G60" s="447"/>
    </row>
    <row r="61" spans="1:7" s="82" customFormat="1">
      <c r="A61" s="99"/>
      <c r="B61" s="121" t="s">
        <v>110</v>
      </c>
      <c r="C61" s="122" t="s">
        <v>36</v>
      </c>
      <c r="D61" s="123" t="s">
        <v>19</v>
      </c>
      <c r="E61" s="123">
        <v>6</v>
      </c>
      <c r="F61" s="435"/>
      <c r="G61" s="447"/>
    </row>
    <row r="62" spans="1:7" s="82" customFormat="1">
      <c r="A62" s="99"/>
      <c r="B62" s="121" t="s">
        <v>110</v>
      </c>
      <c r="C62" s="122" t="s">
        <v>37</v>
      </c>
      <c r="D62" s="123" t="s">
        <v>19</v>
      </c>
      <c r="E62" s="123">
        <v>6</v>
      </c>
      <c r="F62" s="435"/>
      <c r="G62" s="447"/>
    </row>
    <row r="63" spans="1:7" s="82" customFormat="1">
      <c r="A63" s="99"/>
      <c r="B63" s="121" t="s">
        <v>110</v>
      </c>
      <c r="C63" s="122" t="s">
        <v>95</v>
      </c>
      <c r="D63" s="123" t="s">
        <v>19</v>
      </c>
      <c r="E63" s="123">
        <v>12</v>
      </c>
      <c r="F63" s="435"/>
      <c r="G63" s="447"/>
    </row>
    <row r="64" spans="1:7" s="82" customFormat="1">
      <c r="A64" s="99"/>
      <c r="B64" s="121" t="s">
        <v>110</v>
      </c>
      <c r="C64" s="122" t="s">
        <v>38</v>
      </c>
      <c r="D64" s="123" t="s">
        <v>21</v>
      </c>
      <c r="E64" s="123">
        <v>1</v>
      </c>
      <c r="F64" s="435"/>
      <c r="G64" s="447"/>
    </row>
    <row r="65" spans="1:7" s="82" customFormat="1">
      <c r="A65" s="99"/>
      <c r="B65" s="121" t="s">
        <v>110</v>
      </c>
      <c r="C65" s="122" t="s">
        <v>97</v>
      </c>
      <c r="D65" s="123" t="s">
        <v>19</v>
      </c>
      <c r="E65" s="123">
        <v>7.5</v>
      </c>
      <c r="F65" s="435"/>
      <c r="G65" s="447"/>
    </row>
    <row r="66" spans="1:7" s="82" customFormat="1">
      <c r="A66" s="99"/>
      <c r="B66" s="121" t="s">
        <v>110</v>
      </c>
      <c r="C66" s="122" t="s">
        <v>96</v>
      </c>
      <c r="D66" s="123" t="s">
        <v>19</v>
      </c>
      <c r="E66" s="123">
        <v>10</v>
      </c>
      <c r="F66" s="435"/>
      <c r="G66" s="447"/>
    </row>
    <row r="67" spans="1:7" s="82" customFormat="1">
      <c r="A67" s="99"/>
      <c r="B67" s="121" t="s">
        <v>110</v>
      </c>
      <c r="C67" s="122" t="s">
        <v>39</v>
      </c>
      <c r="D67" s="123" t="s">
        <v>21</v>
      </c>
      <c r="E67" s="123">
        <v>1</v>
      </c>
      <c r="F67" s="435"/>
      <c r="G67" s="447"/>
    </row>
    <row r="68" spans="1:7" s="82" customFormat="1">
      <c r="A68" s="99"/>
      <c r="B68" s="121" t="s">
        <v>110</v>
      </c>
      <c r="C68" s="122" t="s">
        <v>40</v>
      </c>
      <c r="D68" s="123" t="s">
        <v>21</v>
      </c>
      <c r="E68" s="123">
        <v>1</v>
      </c>
      <c r="F68" s="435"/>
      <c r="G68" s="447"/>
    </row>
    <row r="69" spans="1:7" s="82" customFormat="1">
      <c r="A69" s="99"/>
      <c r="B69" s="121" t="s">
        <v>110</v>
      </c>
      <c r="C69" s="122" t="s">
        <v>41</v>
      </c>
      <c r="D69" s="123" t="s">
        <v>21</v>
      </c>
      <c r="E69" s="123">
        <v>1</v>
      </c>
      <c r="F69" s="435"/>
      <c r="G69" s="447"/>
    </row>
    <row r="70" spans="1:7" s="82" customFormat="1">
      <c r="A70" s="99"/>
      <c r="B70" s="121" t="s">
        <v>110</v>
      </c>
      <c r="C70" s="122" t="s">
        <v>42</v>
      </c>
      <c r="D70" s="123" t="s">
        <v>20</v>
      </c>
      <c r="E70" s="123">
        <v>1</v>
      </c>
      <c r="F70" s="435"/>
      <c r="G70" s="447"/>
    </row>
    <row r="71" spans="1:7" s="82" customFormat="1">
      <c r="A71" s="99"/>
      <c r="B71" s="121" t="s">
        <v>110</v>
      </c>
      <c r="C71" s="122" t="s">
        <v>43</v>
      </c>
      <c r="D71" s="123" t="s">
        <v>21</v>
      </c>
      <c r="E71" s="123">
        <v>2</v>
      </c>
      <c r="F71" s="435"/>
      <c r="G71" s="447"/>
    </row>
    <row r="72" spans="1:7" s="82" customFormat="1">
      <c r="A72" s="99"/>
      <c r="B72" s="121" t="s">
        <v>110</v>
      </c>
      <c r="C72" s="122" t="s">
        <v>44</v>
      </c>
      <c r="D72" s="123" t="s">
        <v>21</v>
      </c>
      <c r="E72" s="123">
        <v>1</v>
      </c>
      <c r="F72" s="435"/>
      <c r="G72" s="447"/>
    </row>
    <row r="73" spans="1:7" s="82" customFormat="1">
      <c r="A73" s="99"/>
      <c r="B73" s="121" t="s">
        <v>110</v>
      </c>
      <c r="C73" s="122" t="s">
        <v>45</v>
      </c>
      <c r="D73" s="123" t="s">
        <v>21</v>
      </c>
      <c r="E73" s="123">
        <v>1</v>
      </c>
      <c r="F73" s="435"/>
      <c r="G73" s="447"/>
    </row>
    <row r="74" spans="1:7" s="82" customFormat="1">
      <c r="A74" s="99"/>
      <c r="B74" s="121" t="s">
        <v>110</v>
      </c>
      <c r="C74" s="122" t="s">
        <v>46</v>
      </c>
      <c r="D74" s="123" t="s">
        <v>20</v>
      </c>
      <c r="E74" s="123">
        <v>1</v>
      </c>
      <c r="F74" s="435"/>
      <c r="G74" s="447"/>
    </row>
    <row r="75" spans="1:7" s="82" customFormat="1">
      <c r="A75" s="99"/>
      <c r="B75" s="121" t="s">
        <v>110</v>
      </c>
      <c r="C75" s="122" t="s">
        <v>47</v>
      </c>
      <c r="D75" s="123" t="s">
        <v>20</v>
      </c>
      <c r="E75" s="123">
        <v>1</v>
      </c>
      <c r="F75" s="435"/>
      <c r="G75" s="447"/>
    </row>
    <row r="76" spans="1:7" s="82" customFormat="1">
      <c r="A76" s="99"/>
      <c r="B76" s="121" t="s">
        <v>110</v>
      </c>
      <c r="C76" s="122" t="s">
        <v>48</v>
      </c>
      <c r="D76" s="123" t="s">
        <v>20</v>
      </c>
      <c r="E76" s="123">
        <v>1</v>
      </c>
      <c r="F76" s="435"/>
      <c r="G76" s="447"/>
    </row>
    <row r="77" spans="1:7" s="82" customFormat="1">
      <c r="A77" s="99"/>
      <c r="B77" s="121"/>
      <c r="C77" s="122"/>
      <c r="D77" s="121"/>
      <c r="E77" s="121"/>
      <c r="F77" s="434"/>
      <c r="G77" s="448"/>
    </row>
    <row r="78" spans="1:7" s="82" customFormat="1">
      <c r="A78" s="99"/>
      <c r="B78" s="118" t="s">
        <v>86</v>
      </c>
      <c r="C78" s="119" t="s">
        <v>184</v>
      </c>
      <c r="D78" s="430" t="s">
        <v>20</v>
      </c>
      <c r="E78" s="430">
        <v>1</v>
      </c>
      <c r="F78" s="436"/>
      <c r="G78" s="449">
        <f t="shared" ref="G78" si="2">E78*F78</f>
        <v>0</v>
      </c>
    </row>
    <row r="79" spans="1:7" s="82" customFormat="1" ht="39">
      <c r="A79" s="99"/>
      <c r="B79" s="121" t="s">
        <v>5</v>
      </c>
      <c r="C79" s="122" t="s">
        <v>183</v>
      </c>
      <c r="D79" s="123" t="s">
        <v>21</v>
      </c>
      <c r="E79" s="123">
        <v>1</v>
      </c>
      <c r="F79" s="435"/>
      <c r="G79" s="447"/>
    </row>
    <row r="80" spans="1:7" s="82" customFormat="1" ht="26.25">
      <c r="A80" s="99"/>
      <c r="B80" s="121"/>
      <c r="C80" s="122" t="s">
        <v>182</v>
      </c>
      <c r="D80" s="123" t="s">
        <v>20</v>
      </c>
      <c r="E80" s="123">
        <v>1</v>
      </c>
      <c r="F80" s="435"/>
      <c r="G80" s="447"/>
    </row>
    <row r="81" spans="1:7" s="82" customFormat="1">
      <c r="A81" s="99"/>
      <c r="B81" s="121" t="s">
        <v>12</v>
      </c>
      <c r="C81" s="122" t="s">
        <v>27</v>
      </c>
      <c r="D81" s="123"/>
      <c r="E81" s="123"/>
      <c r="F81" s="435"/>
      <c r="G81" s="447"/>
    </row>
    <row r="82" spans="1:7" s="82" customFormat="1" ht="26.25">
      <c r="A82" s="99"/>
      <c r="B82" s="121"/>
      <c r="C82" s="122" t="s">
        <v>181</v>
      </c>
      <c r="D82" s="123" t="s">
        <v>21</v>
      </c>
      <c r="E82" s="123">
        <v>2</v>
      </c>
      <c r="F82" s="435"/>
      <c r="G82" s="447"/>
    </row>
    <row r="83" spans="1:7" s="82" customFormat="1">
      <c r="A83" s="99"/>
      <c r="B83" s="121" t="s">
        <v>13</v>
      </c>
      <c r="C83" s="122" t="s">
        <v>29</v>
      </c>
      <c r="D83" s="123"/>
      <c r="E83" s="123"/>
      <c r="F83" s="435"/>
      <c r="G83" s="447"/>
    </row>
    <row r="84" spans="1:7" s="82" customFormat="1" ht="64.5">
      <c r="A84" s="99"/>
      <c r="B84" s="121"/>
      <c r="C84" s="122" t="s">
        <v>30</v>
      </c>
      <c r="D84" s="123" t="s">
        <v>21</v>
      </c>
      <c r="E84" s="123">
        <v>1</v>
      </c>
      <c r="F84" s="435"/>
      <c r="G84" s="447"/>
    </row>
    <row r="85" spans="1:7" s="82" customFormat="1" ht="26.25">
      <c r="A85" s="99"/>
      <c r="B85" s="121"/>
      <c r="C85" s="122" t="s">
        <v>180</v>
      </c>
      <c r="D85" s="123" t="s">
        <v>21</v>
      </c>
      <c r="E85" s="123">
        <v>1</v>
      </c>
      <c r="F85" s="435"/>
      <c r="G85" s="447"/>
    </row>
    <row r="86" spans="1:7" s="82" customFormat="1">
      <c r="A86" s="99"/>
      <c r="B86" s="121"/>
      <c r="C86" s="122" t="s">
        <v>32</v>
      </c>
      <c r="D86" s="123" t="s">
        <v>21</v>
      </c>
      <c r="E86" s="123">
        <v>1</v>
      </c>
      <c r="F86" s="435"/>
      <c r="G86" s="447"/>
    </row>
    <row r="87" spans="1:7" s="82" customFormat="1">
      <c r="A87" s="99"/>
      <c r="B87" s="121" t="s">
        <v>14</v>
      </c>
      <c r="C87" s="122" t="s">
        <v>33</v>
      </c>
      <c r="D87" s="123"/>
      <c r="E87" s="123"/>
      <c r="F87" s="435"/>
      <c r="G87" s="447"/>
    </row>
    <row r="88" spans="1:7" s="82" customFormat="1" ht="26.25">
      <c r="A88" s="99"/>
      <c r="B88" s="121" t="s">
        <v>110</v>
      </c>
      <c r="C88" s="122" t="s">
        <v>34</v>
      </c>
      <c r="D88" s="123" t="s">
        <v>21</v>
      </c>
      <c r="E88" s="123">
        <v>1</v>
      </c>
      <c r="F88" s="435"/>
      <c r="G88" s="447"/>
    </row>
    <row r="89" spans="1:7" s="82" customFormat="1">
      <c r="A89" s="99"/>
      <c r="B89" s="121" t="s">
        <v>110</v>
      </c>
      <c r="C89" s="122" t="s">
        <v>93</v>
      </c>
      <c r="D89" s="123" t="s">
        <v>19</v>
      </c>
      <c r="E89" s="123">
        <v>10</v>
      </c>
      <c r="F89" s="435"/>
      <c r="G89" s="447"/>
    </row>
    <row r="90" spans="1:7" s="82" customFormat="1">
      <c r="A90" s="99"/>
      <c r="B90" s="121" t="s">
        <v>110</v>
      </c>
      <c r="C90" s="122" t="s">
        <v>94</v>
      </c>
      <c r="D90" s="123" t="s">
        <v>19</v>
      </c>
      <c r="E90" s="123">
        <v>4</v>
      </c>
      <c r="F90" s="435"/>
      <c r="G90" s="447"/>
    </row>
    <row r="91" spans="1:7" s="82" customFormat="1">
      <c r="A91" s="99"/>
      <c r="B91" s="121" t="s">
        <v>110</v>
      </c>
      <c r="C91" s="122" t="s">
        <v>35</v>
      </c>
      <c r="D91" s="123" t="s">
        <v>19</v>
      </c>
      <c r="E91" s="123">
        <v>6</v>
      </c>
      <c r="F91" s="435"/>
      <c r="G91" s="447"/>
    </row>
    <row r="92" spans="1:7" s="82" customFormat="1">
      <c r="A92" s="99"/>
      <c r="B92" s="121" t="s">
        <v>110</v>
      </c>
      <c r="C92" s="122" t="s">
        <v>36</v>
      </c>
      <c r="D92" s="123" t="s">
        <v>19</v>
      </c>
      <c r="E92" s="123">
        <v>6</v>
      </c>
      <c r="F92" s="435"/>
      <c r="G92" s="447"/>
    </row>
    <row r="93" spans="1:7" s="82" customFormat="1">
      <c r="A93" s="99"/>
      <c r="B93" s="121" t="s">
        <v>110</v>
      </c>
      <c r="C93" s="122" t="s">
        <v>37</v>
      </c>
      <c r="D93" s="123" t="s">
        <v>19</v>
      </c>
      <c r="E93" s="123">
        <v>6</v>
      </c>
      <c r="F93" s="435"/>
      <c r="G93" s="447"/>
    </row>
    <row r="94" spans="1:7" s="82" customFormat="1">
      <c r="A94" s="99"/>
      <c r="B94" s="121" t="s">
        <v>110</v>
      </c>
      <c r="C94" s="122" t="s">
        <v>95</v>
      </c>
      <c r="D94" s="123" t="s">
        <v>19</v>
      </c>
      <c r="E94" s="123">
        <v>12</v>
      </c>
      <c r="F94" s="435"/>
      <c r="G94" s="447"/>
    </row>
    <row r="95" spans="1:7" s="82" customFormat="1">
      <c r="A95" s="99"/>
      <c r="B95" s="121" t="s">
        <v>110</v>
      </c>
      <c r="C95" s="122" t="s">
        <v>38</v>
      </c>
      <c r="D95" s="123" t="s">
        <v>21</v>
      </c>
      <c r="E95" s="123">
        <v>1</v>
      </c>
      <c r="F95" s="435"/>
      <c r="G95" s="447"/>
    </row>
    <row r="96" spans="1:7" s="82" customFormat="1">
      <c r="A96" s="99"/>
      <c r="B96" s="121" t="s">
        <v>110</v>
      </c>
      <c r="C96" s="122" t="s">
        <v>97</v>
      </c>
      <c r="D96" s="123" t="s">
        <v>19</v>
      </c>
      <c r="E96" s="123">
        <v>7.5</v>
      </c>
      <c r="F96" s="435"/>
      <c r="G96" s="447"/>
    </row>
    <row r="97" spans="1:7" s="82" customFormat="1">
      <c r="A97" s="99"/>
      <c r="B97" s="121" t="s">
        <v>110</v>
      </c>
      <c r="C97" s="122" t="s">
        <v>96</v>
      </c>
      <c r="D97" s="123" t="s">
        <v>19</v>
      </c>
      <c r="E97" s="123">
        <v>10</v>
      </c>
      <c r="F97" s="435"/>
      <c r="G97" s="447"/>
    </row>
    <row r="98" spans="1:7" s="82" customFormat="1">
      <c r="A98" s="99"/>
      <c r="B98" s="121" t="s">
        <v>110</v>
      </c>
      <c r="C98" s="122" t="s">
        <v>39</v>
      </c>
      <c r="D98" s="123" t="s">
        <v>21</v>
      </c>
      <c r="E98" s="123">
        <v>1</v>
      </c>
      <c r="F98" s="435"/>
      <c r="G98" s="447"/>
    </row>
    <row r="99" spans="1:7" s="82" customFormat="1">
      <c r="A99" s="99"/>
      <c r="B99" s="121" t="s">
        <v>110</v>
      </c>
      <c r="C99" s="122" t="s">
        <v>40</v>
      </c>
      <c r="D99" s="123" t="s">
        <v>21</v>
      </c>
      <c r="E99" s="123">
        <v>1</v>
      </c>
      <c r="F99" s="435"/>
      <c r="G99" s="447"/>
    </row>
    <row r="100" spans="1:7" s="82" customFormat="1">
      <c r="A100" s="99"/>
      <c r="B100" s="121" t="s">
        <v>110</v>
      </c>
      <c r="C100" s="122" t="s">
        <v>41</v>
      </c>
      <c r="D100" s="123" t="s">
        <v>21</v>
      </c>
      <c r="E100" s="123">
        <v>1</v>
      </c>
      <c r="F100" s="435"/>
      <c r="G100" s="447"/>
    </row>
    <row r="101" spans="1:7" s="82" customFormat="1">
      <c r="A101" s="99"/>
      <c r="B101" s="121" t="s">
        <v>110</v>
      </c>
      <c r="C101" s="122" t="s">
        <v>42</v>
      </c>
      <c r="D101" s="123" t="s">
        <v>20</v>
      </c>
      <c r="E101" s="123">
        <v>1</v>
      </c>
      <c r="F101" s="435"/>
      <c r="G101" s="447"/>
    </row>
    <row r="102" spans="1:7" s="82" customFormat="1">
      <c r="A102" s="99"/>
      <c r="B102" s="121" t="s">
        <v>110</v>
      </c>
      <c r="C102" s="122" t="s">
        <v>43</v>
      </c>
      <c r="D102" s="123" t="s">
        <v>21</v>
      </c>
      <c r="E102" s="123">
        <v>2</v>
      </c>
      <c r="F102" s="435"/>
      <c r="G102" s="447"/>
    </row>
    <row r="103" spans="1:7" s="82" customFormat="1">
      <c r="A103" s="99"/>
      <c r="B103" s="121" t="s">
        <v>110</v>
      </c>
      <c r="C103" s="122" t="s">
        <v>44</v>
      </c>
      <c r="D103" s="123" t="s">
        <v>21</v>
      </c>
      <c r="E103" s="123">
        <v>1</v>
      </c>
      <c r="F103" s="435"/>
      <c r="G103" s="447"/>
    </row>
    <row r="104" spans="1:7" s="82" customFormat="1">
      <c r="A104" s="99"/>
      <c r="B104" s="121" t="s">
        <v>110</v>
      </c>
      <c r="C104" s="122" t="s">
        <v>45</v>
      </c>
      <c r="D104" s="123" t="s">
        <v>21</v>
      </c>
      <c r="E104" s="123">
        <v>1</v>
      </c>
      <c r="F104" s="435"/>
      <c r="G104" s="447"/>
    </row>
    <row r="105" spans="1:7" s="82" customFormat="1">
      <c r="A105" s="99"/>
      <c r="B105" s="121" t="s">
        <v>110</v>
      </c>
      <c r="C105" s="122" t="s">
        <v>46</v>
      </c>
      <c r="D105" s="123" t="s">
        <v>20</v>
      </c>
      <c r="E105" s="123">
        <v>1</v>
      </c>
      <c r="F105" s="435"/>
      <c r="G105" s="447"/>
    </row>
    <row r="106" spans="1:7" s="82" customFormat="1">
      <c r="A106" s="99"/>
      <c r="B106" s="121" t="s">
        <v>110</v>
      </c>
      <c r="C106" s="122" t="s">
        <v>47</v>
      </c>
      <c r="D106" s="123" t="s">
        <v>20</v>
      </c>
      <c r="E106" s="123">
        <v>1</v>
      </c>
      <c r="F106" s="435"/>
      <c r="G106" s="447"/>
    </row>
    <row r="107" spans="1:7" s="82" customFormat="1">
      <c r="A107" s="99"/>
      <c r="B107" s="121" t="s">
        <v>110</v>
      </c>
      <c r="C107" s="122" t="s">
        <v>48</v>
      </c>
      <c r="D107" s="123" t="s">
        <v>20</v>
      </c>
      <c r="E107" s="123">
        <v>1</v>
      </c>
      <c r="F107" s="435"/>
      <c r="G107" s="447"/>
    </row>
    <row r="108" spans="1:7" s="82" customFormat="1">
      <c r="A108" s="99"/>
      <c r="B108" s="121"/>
      <c r="C108" s="122"/>
      <c r="D108" s="121"/>
      <c r="E108" s="121"/>
      <c r="F108" s="434"/>
      <c r="G108" s="448"/>
    </row>
    <row r="109" spans="1:7" s="82" customFormat="1">
      <c r="A109" s="99"/>
      <c r="B109" s="118" t="s">
        <v>98</v>
      </c>
      <c r="C109" s="119" t="s">
        <v>179</v>
      </c>
      <c r="D109" s="430" t="s">
        <v>20</v>
      </c>
      <c r="E109" s="430">
        <v>1</v>
      </c>
      <c r="F109" s="436"/>
      <c r="G109" s="449">
        <f>E109*F109</f>
        <v>0</v>
      </c>
    </row>
    <row r="110" spans="1:7" s="82" customFormat="1">
      <c r="A110" s="99"/>
      <c r="B110" s="120" t="s">
        <v>5</v>
      </c>
      <c r="C110" s="125" t="s">
        <v>178</v>
      </c>
      <c r="D110" s="126" t="s">
        <v>20</v>
      </c>
      <c r="E110" s="126">
        <v>2</v>
      </c>
      <c r="F110" s="435"/>
      <c r="G110" s="447"/>
    </row>
    <row r="111" spans="1:7" s="82" customFormat="1" ht="26.25">
      <c r="A111" s="99"/>
      <c r="B111" s="121"/>
      <c r="C111" s="122" t="s">
        <v>177</v>
      </c>
      <c r="D111" s="123"/>
      <c r="E111" s="123"/>
      <c r="F111" s="435"/>
      <c r="G111" s="447"/>
    </row>
    <row r="112" spans="1:7" s="82" customFormat="1">
      <c r="A112" s="99"/>
      <c r="B112" s="121" t="s">
        <v>22</v>
      </c>
      <c r="C112" s="122" t="s">
        <v>176</v>
      </c>
      <c r="D112" s="123"/>
      <c r="E112" s="123"/>
      <c r="F112" s="435"/>
      <c r="G112" s="447"/>
    </row>
    <row r="113" spans="1:7" s="82" customFormat="1">
      <c r="A113" s="99"/>
      <c r="B113" s="121"/>
      <c r="C113" s="122" t="s">
        <v>175</v>
      </c>
      <c r="D113" s="123"/>
      <c r="E113" s="123"/>
      <c r="F113" s="435"/>
      <c r="G113" s="447"/>
    </row>
    <row r="114" spans="1:7" s="82" customFormat="1">
      <c r="A114" s="99"/>
      <c r="B114" s="121"/>
      <c r="C114" s="122" t="s">
        <v>174</v>
      </c>
      <c r="D114" s="123"/>
      <c r="E114" s="123"/>
      <c r="F114" s="435"/>
      <c r="G114" s="447"/>
    </row>
    <row r="115" spans="1:7" s="82" customFormat="1">
      <c r="A115" s="99"/>
      <c r="B115" s="121"/>
      <c r="C115" s="122" t="s">
        <v>173</v>
      </c>
      <c r="D115" s="123"/>
      <c r="E115" s="123"/>
      <c r="F115" s="435"/>
      <c r="G115" s="447"/>
    </row>
    <row r="116" spans="1:7" s="82" customFormat="1">
      <c r="A116" s="99"/>
      <c r="B116" s="121"/>
      <c r="C116" s="122" t="s">
        <v>172</v>
      </c>
      <c r="D116" s="123"/>
      <c r="E116" s="123"/>
      <c r="F116" s="435"/>
      <c r="G116" s="447"/>
    </row>
    <row r="117" spans="1:7" s="82" customFormat="1">
      <c r="A117" s="99"/>
      <c r="B117" s="121"/>
      <c r="C117" s="122" t="s">
        <v>171</v>
      </c>
      <c r="D117" s="123"/>
      <c r="E117" s="123"/>
      <c r="F117" s="435"/>
      <c r="G117" s="447"/>
    </row>
    <row r="118" spans="1:7" s="82" customFormat="1">
      <c r="A118" s="99"/>
      <c r="B118" s="121"/>
      <c r="C118" s="122" t="s">
        <v>170</v>
      </c>
      <c r="D118" s="123"/>
      <c r="E118" s="123"/>
      <c r="F118" s="435"/>
      <c r="G118" s="447"/>
    </row>
    <row r="119" spans="1:7" s="82" customFormat="1">
      <c r="A119" s="99"/>
      <c r="B119" s="121"/>
      <c r="C119" s="122" t="s">
        <v>169</v>
      </c>
      <c r="D119" s="123"/>
      <c r="E119" s="123"/>
      <c r="F119" s="435"/>
      <c r="G119" s="447"/>
    </row>
    <row r="120" spans="1:7" s="82" customFormat="1">
      <c r="A120" s="99"/>
      <c r="B120" s="121"/>
      <c r="C120" s="122" t="s">
        <v>168</v>
      </c>
      <c r="D120" s="123"/>
      <c r="E120" s="123"/>
      <c r="F120" s="435"/>
      <c r="G120" s="447"/>
    </row>
    <row r="121" spans="1:7" s="82" customFormat="1" ht="26.25">
      <c r="A121" s="99"/>
      <c r="B121" s="121"/>
      <c r="C121" s="122" t="s">
        <v>167</v>
      </c>
      <c r="D121" s="123"/>
      <c r="E121" s="123"/>
      <c r="F121" s="435"/>
      <c r="G121" s="447"/>
    </row>
    <row r="122" spans="1:7" s="82" customFormat="1">
      <c r="A122" s="99"/>
      <c r="B122" s="120" t="s">
        <v>12</v>
      </c>
      <c r="C122" s="125" t="s">
        <v>166</v>
      </c>
      <c r="D122" s="126"/>
      <c r="E122" s="126"/>
      <c r="F122" s="435"/>
      <c r="G122" s="447"/>
    </row>
    <row r="123" spans="1:7" s="82" customFormat="1" ht="39">
      <c r="A123" s="99"/>
      <c r="B123" s="120"/>
      <c r="C123" s="125" t="s">
        <v>165</v>
      </c>
      <c r="D123" s="126" t="s">
        <v>20</v>
      </c>
      <c r="E123" s="126">
        <v>1</v>
      </c>
      <c r="F123" s="435"/>
      <c r="G123" s="447"/>
    </row>
    <row r="124" spans="1:7" s="82" customFormat="1" ht="26.25">
      <c r="A124" s="99"/>
      <c r="B124" s="120" t="s">
        <v>110</v>
      </c>
      <c r="C124" s="125" t="s">
        <v>164</v>
      </c>
      <c r="D124" s="126" t="s">
        <v>21</v>
      </c>
      <c r="E124" s="126">
        <v>2</v>
      </c>
      <c r="F124" s="435"/>
      <c r="G124" s="447"/>
    </row>
    <row r="125" spans="1:7" s="82" customFormat="1" ht="26.25">
      <c r="A125" s="99"/>
      <c r="B125" s="120" t="s">
        <v>110</v>
      </c>
      <c r="C125" s="125" t="s">
        <v>163</v>
      </c>
      <c r="D125" s="126" t="s">
        <v>21</v>
      </c>
      <c r="E125" s="126">
        <v>6</v>
      </c>
      <c r="F125" s="435"/>
      <c r="G125" s="447"/>
    </row>
    <row r="126" spans="1:7" s="82" customFormat="1">
      <c r="A126" s="99"/>
      <c r="B126" s="120" t="s">
        <v>13</v>
      </c>
      <c r="C126" s="125" t="s">
        <v>27</v>
      </c>
      <c r="D126" s="126"/>
      <c r="E126" s="126"/>
      <c r="F126" s="435"/>
      <c r="G126" s="447"/>
    </row>
    <row r="127" spans="1:7" s="82" customFormat="1" ht="26.25">
      <c r="A127" s="99"/>
      <c r="B127" s="120" t="s">
        <v>110</v>
      </c>
      <c r="C127" s="125" t="s">
        <v>162</v>
      </c>
      <c r="D127" s="126" t="s">
        <v>21</v>
      </c>
      <c r="E127" s="126">
        <v>4</v>
      </c>
      <c r="F127" s="435"/>
      <c r="G127" s="447"/>
    </row>
    <row r="128" spans="1:7" s="82" customFormat="1" ht="26.25">
      <c r="A128" s="99"/>
      <c r="B128" s="120"/>
      <c r="C128" s="125" t="s">
        <v>131</v>
      </c>
      <c r="D128" s="126" t="s">
        <v>21</v>
      </c>
      <c r="E128" s="126">
        <v>20</v>
      </c>
      <c r="F128" s="435"/>
      <c r="G128" s="447"/>
    </row>
    <row r="129" spans="1:7" s="82" customFormat="1">
      <c r="A129" s="99"/>
      <c r="B129" s="120"/>
      <c r="C129" s="125"/>
      <c r="D129" s="120"/>
      <c r="E129" s="120"/>
      <c r="F129" s="434"/>
      <c r="G129" s="448"/>
    </row>
    <row r="130" spans="1:7" s="82" customFormat="1">
      <c r="A130" s="99"/>
      <c r="B130" s="120" t="s">
        <v>14</v>
      </c>
      <c r="C130" s="125" t="s">
        <v>138</v>
      </c>
      <c r="D130" s="126" t="s">
        <v>20</v>
      </c>
      <c r="E130" s="126">
        <v>2</v>
      </c>
      <c r="F130" s="435"/>
      <c r="G130" s="447"/>
    </row>
    <row r="131" spans="1:7" s="82" customFormat="1">
      <c r="A131" s="99"/>
      <c r="B131" s="120"/>
      <c r="C131" s="125" t="s">
        <v>137</v>
      </c>
      <c r="D131" s="120"/>
      <c r="E131" s="120"/>
      <c r="F131" s="434"/>
      <c r="G131" s="448"/>
    </row>
    <row r="132" spans="1:7" s="82" customFormat="1" ht="26.25">
      <c r="A132" s="99"/>
      <c r="B132" s="120" t="s">
        <v>110</v>
      </c>
      <c r="C132" s="125" t="s">
        <v>161</v>
      </c>
      <c r="D132" s="120"/>
      <c r="E132" s="120"/>
      <c r="F132" s="434"/>
      <c r="G132" s="448"/>
    </row>
    <row r="133" spans="1:7" s="82" customFormat="1">
      <c r="A133" s="99"/>
      <c r="B133" s="120"/>
      <c r="C133" s="125" t="s">
        <v>135</v>
      </c>
      <c r="D133" s="120"/>
      <c r="E133" s="120"/>
      <c r="F133" s="434"/>
      <c r="G133" s="448"/>
    </row>
    <row r="134" spans="1:7" s="82" customFormat="1">
      <c r="A134" s="99"/>
      <c r="B134" s="120" t="s">
        <v>15</v>
      </c>
      <c r="C134" s="125" t="s">
        <v>160</v>
      </c>
      <c r="D134" s="120"/>
      <c r="E134" s="120"/>
      <c r="F134" s="434"/>
      <c r="G134" s="448"/>
    </row>
    <row r="135" spans="1:7" s="82" customFormat="1" ht="77.25">
      <c r="A135" s="99"/>
      <c r="B135" s="120" t="s">
        <v>110</v>
      </c>
      <c r="C135" s="125" t="s">
        <v>49</v>
      </c>
      <c r="D135" s="126" t="s">
        <v>21</v>
      </c>
      <c r="E135" s="126">
        <v>2</v>
      </c>
      <c r="F135" s="435"/>
      <c r="G135" s="447"/>
    </row>
    <row r="136" spans="1:7" s="82" customFormat="1">
      <c r="A136" s="99"/>
      <c r="B136" s="120" t="s">
        <v>159</v>
      </c>
      <c r="C136" s="125" t="s">
        <v>50</v>
      </c>
      <c r="D136" s="126" t="s">
        <v>21</v>
      </c>
      <c r="E136" s="126">
        <v>2</v>
      </c>
      <c r="F136" s="435"/>
      <c r="G136" s="447"/>
    </row>
    <row r="137" spans="1:7" s="82" customFormat="1">
      <c r="A137" s="99"/>
      <c r="B137" s="120" t="s">
        <v>110</v>
      </c>
      <c r="C137" s="125" t="s">
        <v>158</v>
      </c>
      <c r="D137" s="126" t="s">
        <v>21</v>
      </c>
      <c r="E137" s="126">
        <v>2</v>
      </c>
      <c r="F137" s="435"/>
      <c r="G137" s="447"/>
    </row>
    <row r="138" spans="1:7" s="82" customFormat="1">
      <c r="A138" s="99"/>
      <c r="B138" s="120" t="s">
        <v>110</v>
      </c>
      <c r="C138" s="125" t="s">
        <v>157</v>
      </c>
      <c r="D138" s="126" t="s">
        <v>21</v>
      </c>
      <c r="E138" s="126">
        <v>2</v>
      </c>
      <c r="F138" s="435"/>
      <c r="G138" s="447"/>
    </row>
    <row r="139" spans="1:7" s="82" customFormat="1">
      <c r="A139" s="99"/>
      <c r="B139" s="120" t="s">
        <v>110</v>
      </c>
      <c r="C139" s="125" t="s">
        <v>156</v>
      </c>
      <c r="D139" s="126" t="s">
        <v>21</v>
      </c>
      <c r="E139" s="126">
        <v>2</v>
      </c>
      <c r="F139" s="435"/>
      <c r="G139" s="447"/>
    </row>
    <row r="140" spans="1:7" s="82" customFormat="1">
      <c r="A140" s="99"/>
      <c r="B140" s="120" t="s">
        <v>17</v>
      </c>
      <c r="C140" s="125" t="s">
        <v>33</v>
      </c>
      <c r="D140" s="126"/>
      <c r="E140" s="126"/>
      <c r="F140" s="435"/>
      <c r="G140" s="447"/>
    </row>
    <row r="141" spans="1:7" s="82" customFormat="1" ht="26.25">
      <c r="A141" s="99"/>
      <c r="B141" s="120" t="s">
        <v>110</v>
      </c>
      <c r="C141" s="125" t="s">
        <v>34</v>
      </c>
      <c r="D141" s="126" t="s">
        <v>21</v>
      </c>
      <c r="E141" s="126">
        <v>4</v>
      </c>
      <c r="F141" s="435"/>
      <c r="G141" s="447"/>
    </row>
    <row r="142" spans="1:7" s="82" customFormat="1" ht="26.25">
      <c r="A142" s="99"/>
      <c r="B142" s="120" t="s">
        <v>110</v>
      </c>
      <c r="C142" s="125" t="s">
        <v>155</v>
      </c>
      <c r="D142" s="126" t="s">
        <v>20</v>
      </c>
      <c r="E142" s="126">
        <v>4</v>
      </c>
      <c r="F142" s="435"/>
      <c r="G142" s="447"/>
    </row>
    <row r="143" spans="1:7" s="82" customFormat="1">
      <c r="A143" s="99"/>
      <c r="B143" s="120" t="s">
        <v>110</v>
      </c>
      <c r="C143" s="125" t="s">
        <v>93</v>
      </c>
      <c r="D143" s="126" t="s">
        <v>19</v>
      </c>
      <c r="E143" s="126">
        <v>50</v>
      </c>
      <c r="F143" s="435"/>
      <c r="G143" s="447"/>
    </row>
    <row r="144" spans="1:7" s="82" customFormat="1">
      <c r="A144" s="99"/>
      <c r="B144" s="120" t="s">
        <v>110</v>
      </c>
      <c r="C144" s="125" t="s">
        <v>94</v>
      </c>
      <c r="D144" s="126" t="s">
        <v>19</v>
      </c>
      <c r="E144" s="126">
        <v>45</v>
      </c>
      <c r="F144" s="435"/>
      <c r="G144" s="447"/>
    </row>
    <row r="145" spans="1:7" s="82" customFormat="1">
      <c r="A145" s="99"/>
      <c r="B145" s="120" t="s">
        <v>110</v>
      </c>
      <c r="C145" s="125" t="s">
        <v>35</v>
      </c>
      <c r="D145" s="126" t="s">
        <v>19</v>
      </c>
      <c r="E145" s="126">
        <v>60</v>
      </c>
      <c r="F145" s="435"/>
      <c r="G145" s="447"/>
    </row>
    <row r="146" spans="1:7" s="82" customFormat="1">
      <c r="A146" s="99"/>
      <c r="B146" s="120" t="s">
        <v>110</v>
      </c>
      <c r="C146" s="125" t="s">
        <v>36</v>
      </c>
      <c r="D146" s="126" t="s">
        <v>19</v>
      </c>
      <c r="E146" s="126">
        <v>90</v>
      </c>
      <c r="F146" s="435"/>
      <c r="G146" s="447"/>
    </row>
    <row r="147" spans="1:7" s="82" customFormat="1">
      <c r="A147" s="99"/>
      <c r="B147" s="120" t="s">
        <v>110</v>
      </c>
      <c r="C147" s="125" t="s">
        <v>37</v>
      </c>
      <c r="D147" s="126" t="s">
        <v>19</v>
      </c>
      <c r="E147" s="126">
        <v>60</v>
      </c>
      <c r="F147" s="435"/>
      <c r="G147" s="447"/>
    </row>
    <row r="148" spans="1:7" s="82" customFormat="1">
      <c r="A148" s="99"/>
      <c r="B148" s="120" t="s">
        <v>110</v>
      </c>
      <c r="C148" s="125" t="s">
        <v>154</v>
      </c>
      <c r="D148" s="126" t="s">
        <v>19</v>
      </c>
      <c r="E148" s="126">
        <v>30</v>
      </c>
      <c r="F148" s="435"/>
      <c r="G148" s="447"/>
    </row>
    <row r="149" spans="1:7" s="82" customFormat="1">
      <c r="A149" s="99"/>
      <c r="B149" s="120" t="s">
        <v>110</v>
      </c>
      <c r="C149" s="125" t="s">
        <v>95</v>
      </c>
      <c r="D149" s="126" t="s">
        <v>19</v>
      </c>
      <c r="E149" s="126">
        <v>150</v>
      </c>
      <c r="F149" s="435"/>
      <c r="G149" s="447"/>
    </row>
    <row r="150" spans="1:7" s="82" customFormat="1">
      <c r="A150" s="99"/>
      <c r="B150" s="120" t="s">
        <v>110</v>
      </c>
      <c r="C150" s="125" t="s">
        <v>153</v>
      </c>
      <c r="D150" s="126" t="s">
        <v>21</v>
      </c>
      <c r="E150" s="126">
        <v>6</v>
      </c>
      <c r="F150" s="435"/>
      <c r="G150" s="447"/>
    </row>
    <row r="151" spans="1:7" s="82" customFormat="1">
      <c r="A151" s="99"/>
      <c r="B151" s="120" t="s">
        <v>110</v>
      </c>
      <c r="C151" s="125" t="s">
        <v>152</v>
      </c>
      <c r="D151" s="126" t="s">
        <v>21</v>
      </c>
      <c r="E151" s="126">
        <v>3</v>
      </c>
      <c r="F151" s="435"/>
      <c r="G151" s="447"/>
    </row>
    <row r="152" spans="1:7" s="82" customFormat="1">
      <c r="A152" s="99"/>
      <c r="B152" s="120" t="s">
        <v>110</v>
      </c>
      <c r="C152" s="125" t="s">
        <v>97</v>
      </c>
      <c r="D152" s="126" t="s">
        <v>19</v>
      </c>
      <c r="E152" s="126">
        <v>90</v>
      </c>
      <c r="F152" s="435"/>
      <c r="G152" s="447"/>
    </row>
    <row r="153" spans="1:7" s="82" customFormat="1">
      <c r="A153" s="99"/>
      <c r="B153" s="120" t="s">
        <v>110</v>
      </c>
      <c r="C153" s="125" t="s">
        <v>96</v>
      </c>
      <c r="D153" s="126" t="s">
        <v>19</v>
      </c>
      <c r="E153" s="126">
        <v>80</v>
      </c>
      <c r="F153" s="435"/>
      <c r="G153" s="447"/>
    </row>
    <row r="154" spans="1:7" s="82" customFormat="1">
      <c r="A154" s="99"/>
      <c r="B154" s="120" t="s">
        <v>110</v>
      </c>
      <c r="C154" s="125" t="s">
        <v>151</v>
      </c>
      <c r="D154" s="126" t="s">
        <v>19</v>
      </c>
      <c r="E154" s="126">
        <v>60</v>
      </c>
      <c r="F154" s="435"/>
      <c r="G154" s="447"/>
    </row>
    <row r="155" spans="1:7" s="82" customFormat="1">
      <c r="A155" s="99"/>
      <c r="B155" s="120" t="s">
        <v>110</v>
      </c>
      <c r="C155" s="125" t="s">
        <v>150</v>
      </c>
      <c r="D155" s="126" t="s">
        <v>19</v>
      </c>
      <c r="E155" s="126">
        <v>45</v>
      </c>
      <c r="F155" s="435"/>
      <c r="G155" s="447"/>
    </row>
    <row r="156" spans="1:7" s="82" customFormat="1">
      <c r="A156" s="99"/>
      <c r="B156" s="120" t="s">
        <v>110</v>
      </c>
      <c r="C156" s="125" t="s">
        <v>149</v>
      </c>
      <c r="D156" s="126" t="s">
        <v>19</v>
      </c>
      <c r="E156" s="126">
        <v>90</v>
      </c>
      <c r="F156" s="435"/>
      <c r="G156" s="447"/>
    </row>
    <row r="157" spans="1:7" s="82" customFormat="1">
      <c r="A157" s="99"/>
      <c r="B157" s="120" t="s">
        <v>110</v>
      </c>
      <c r="C157" s="125" t="s">
        <v>39</v>
      </c>
      <c r="D157" s="126" t="s">
        <v>21</v>
      </c>
      <c r="E157" s="126">
        <v>3</v>
      </c>
      <c r="F157" s="435"/>
      <c r="G157" s="447"/>
    </row>
    <row r="158" spans="1:7" s="82" customFormat="1">
      <c r="A158" s="99"/>
      <c r="B158" s="120" t="s">
        <v>110</v>
      </c>
      <c r="C158" s="125" t="s">
        <v>40</v>
      </c>
      <c r="D158" s="126" t="s">
        <v>21</v>
      </c>
      <c r="E158" s="126">
        <v>3</v>
      </c>
      <c r="F158" s="435"/>
      <c r="G158" s="447"/>
    </row>
    <row r="159" spans="1:7" s="82" customFormat="1">
      <c r="A159" s="99"/>
      <c r="B159" s="120" t="s">
        <v>110</v>
      </c>
      <c r="C159" s="125" t="s">
        <v>41</v>
      </c>
      <c r="D159" s="126" t="s">
        <v>21</v>
      </c>
      <c r="E159" s="126">
        <v>3</v>
      </c>
      <c r="F159" s="435"/>
      <c r="G159" s="447"/>
    </row>
    <row r="160" spans="1:7" s="82" customFormat="1">
      <c r="A160" s="99"/>
      <c r="B160" s="120" t="s">
        <v>110</v>
      </c>
      <c r="C160" s="125" t="s">
        <v>42</v>
      </c>
      <c r="D160" s="126" t="s">
        <v>20</v>
      </c>
      <c r="E160" s="126">
        <v>1</v>
      </c>
      <c r="F160" s="435"/>
      <c r="G160" s="447"/>
    </row>
    <row r="161" spans="1:7" s="82" customFormat="1">
      <c r="A161" s="99"/>
      <c r="B161" s="120" t="s">
        <v>110</v>
      </c>
      <c r="C161" s="125" t="s">
        <v>148</v>
      </c>
      <c r="D161" s="126" t="s">
        <v>21</v>
      </c>
      <c r="E161" s="126">
        <v>4</v>
      </c>
      <c r="F161" s="435"/>
      <c r="G161" s="447"/>
    </row>
    <row r="162" spans="1:7" s="82" customFormat="1">
      <c r="A162" s="99"/>
      <c r="B162" s="120" t="s">
        <v>110</v>
      </c>
      <c r="C162" s="125" t="s">
        <v>126</v>
      </c>
      <c r="D162" s="126" t="s">
        <v>21</v>
      </c>
      <c r="E162" s="126">
        <v>20</v>
      </c>
      <c r="F162" s="435"/>
      <c r="G162" s="447"/>
    </row>
    <row r="163" spans="1:7" s="82" customFormat="1">
      <c r="A163" s="99"/>
      <c r="B163" s="120" t="s">
        <v>110</v>
      </c>
      <c r="C163" s="125" t="s">
        <v>44</v>
      </c>
      <c r="D163" s="126" t="s">
        <v>21</v>
      </c>
      <c r="E163" s="126">
        <v>2</v>
      </c>
      <c r="F163" s="435"/>
      <c r="G163" s="447"/>
    </row>
    <row r="164" spans="1:7" s="82" customFormat="1">
      <c r="A164" s="99"/>
      <c r="B164" s="120" t="s">
        <v>110</v>
      </c>
      <c r="C164" s="125" t="s">
        <v>45</v>
      </c>
      <c r="D164" s="126" t="s">
        <v>21</v>
      </c>
      <c r="E164" s="126">
        <v>3</v>
      </c>
      <c r="F164" s="435"/>
      <c r="G164" s="447"/>
    </row>
    <row r="165" spans="1:7" s="82" customFormat="1">
      <c r="A165" s="99"/>
      <c r="B165" s="120" t="s">
        <v>110</v>
      </c>
      <c r="C165" s="125" t="s">
        <v>147</v>
      </c>
      <c r="D165" s="126" t="s">
        <v>21</v>
      </c>
      <c r="E165" s="126">
        <v>3</v>
      </c>
      <c r="F165" s="435"/>
      <c r="G165" s="447"/>
    </row>
    <row r="166" spans="1:7" s="82" customFormat="1">
      <c r="A166" s="99"/>
      <c r="B166" s="120" t="s">
        <v>110</v>
      </c>
      <c r="C166" s="125" t="s">
        <v>46</v>
      </c>
      <c r="D166" s="126" t="s">
        <v>20</v>
      </c>
      <c r="E166" s="126">
        <v>1</v>
      </c>
      <c r="F166" s="435"/>
      <c r="G166" s="447"/>
    </row>
    <row r="167" spans="1:7" s="82" customFormat="1">
      <c r="A167" s="99"/>
      <c r="B167" s="120" t="s">
        <v>110</v>
      </c>
      <c r="C167" s="125" t="s">
        <v>47</v>
      </c>
      <c r="D167" s="126" t="s">
        <v>20</v>
      </c>
      <c r="E167" s="126">
        <v>1</v>
      </c>
      <c r="F167" s="435"/>
      <c r="G167" s="447"/>
    </row>
    <row r="168" spans="1:7" s="82" customFormat="1">
      <c r="A168" s="99"/>
      <c r="B168" s="120" t="s">
        <v>110</v>
      </c>
      <c r="C168" s="125" t="s">
        <v>48</v>
      </c>
      <c r="D168" s="126" t="s">
        <v>20</v>
      </c>
      <c r="E168" s="126">
        <v>1</v>
      </c>
      <c r="F168" s="435"/>
      <c r="G168" s="447"/>
    </row>
    <row r="169" spans="1:7" s="82" customFormat="1">
      <c r="A169" s="99"/>
      <c r="B169" s="120" t="s">
        <v>110</v>
      </c>
      <c r="C169" s="125" t="s">
        <v>146</v>
      </c>
      <c r="D169" s="126" t="s">
        <v>20</v>
      </c>
      <c r="E169" s="126">
        <v>1</v>
      </c>
      <c r="F169" s="435"/>
      <c r="G169" s="447"/>
    </row>
    <row r="170" spans="1:7" s="82" customFormat="1">
      <c r="A170" s="99"/>
      <c r="B170" s="120"/>
      <c r="C170" s="125"/>
      <c r="D170" s="120"/>
      <c r="E170" s="120"/>
      <c r="F170" s="434"/>
      <c r="G170" s="448"/>
    </row>
    <row r="171" spans="1:7" s="82" customFormat="1">
      <c r="A171" s="99"/>
      <c r="B171" s="118" t="s">
        <v>85</v>
      </c>
      <c r="C171" s="119" t="s">
        <v>145</v>
      </c>
      <c r="D171" s="430" t="s">
        <v>20</v>
      </c>
      <c r="E171" s="430">
        <v>1</v>
      </c>
      <c r="F171" s="436"/>
      <c r="G171" s="449">
        <f>E171*F171</f>
        <v>0</v>
      </c>
    </row>
    <row r="172" spans="1:7" s="82" customFormat="1">
      <c r="A172" s="99"/>
      <c r="B172" s="120" t="s">
        <v>5</v>
      </c>
      <c r="C172" s="125" t="s">
        <v>144</v>
      </c>
      <c r="D172" s="126" t="s">
        <v>20</v>
      </c>
      <c r="E172" s="126">
        <v>1</v>
      </c>
      <c r="F172" s="435"/>
      <c r="G172" s="447"/>
    </row>
    <row r="173" spans="1:7" s="82" customFormat="1" ht="26.25">
      <c r="A173" s="99"/>
      <c r="B173" s="120"/>
      <c r="C173" s="125" t="s">
        <v>143</v>
      </c>
      <c r="D173" s="120"/>
      <c r="E173" s="120"/>
      <c r="F173" s="434"/>
      <c r="G173" s="448"/>
    </row>
    <row r="174" spans="1:7" s="82" customFormat="1" ht="26.25">
      <c r="A174" s="99"/>
      <c r="B174" s="121"/>
      <c r="C174" s="122" t="s">
        <v>142</v>
      </c>
      <c r="D174" s="121"/>
      <c r="E174" s="121"/>
      <c r="F174" s="434"/>
      <c r="G174" s="448"/>
    </row>
    <row r="175" spans="1:7" s="82" customFormat="1">
      <c r="A175" s="99"/>
      <c r="B175" s="121"/>
      <c r="C175" s="122" t="s">
        <v>141</v>
      </c>
      <c r="D175" s="121"/>
      <c r="E175" s="121"/>
      <c r="F175" s="434"/>
      <c r="G175" s="448"/>
    </row>
    <row r="176" spans="1:7" s="82" customFormat="1">
      <c r="A176" s="99"/>
      <c r="B176" s="121"/>
      <c r="C176" s="122" t="s">
        <v>140</v>
      </c>
      <c r="D176" s="121"/>
      <c r="E176" s="121"/>
      <c r="F176" s="434"/>
      <c r="G176" s="448"/>
    </row>
    <row r="177" spans="1:7" s="82" customFormat="1" ht="26.25">
      <c r="A177" s="99"/>
      <c r="B177" s="121"/>
      <c r="C177" s="122" t="s">
        <v>139</v>
      </c>
      <c r="D177" s="121"/>
      <c r="E177" s="121"/>
      <c r="F177" s="434"/>
      <c r="G177" s="448"/>
    </row>
    <row r="178" spans="1:7" s="82" customFormat="1">
      <c r="A178" s="99"/>
      <c r="B178" s="113" t="s">
        <v>12</v>
      </c>
      <c r="C178" s="127" t="s">
        <v>138</v>
      </c>
      <c r="D178" s="128" t="s">
        <v>20</v>
      </c>
      <c r="E178" s="128">
        <v>1</v>
      </c>
      <c r="F178" s="435"/>
      <c r="G178" s="447"/>
    </row>
    <row r="179" spans="1:7" s="82" customFormat="1">
      <c r="A179" s="99"/>
      <c r="B179" s="113"/>
      <c r="C179" s="127" t="s">
        <v>137</v>
      </c>
      <c r="D179" s="128"/>
      <c r="E179" s="128"/>
      <c r="F179" s="435"/>
      <c r="G179" s="447"/>
    </row>
    <row r="180" spans="1:7" s="82" customFormat="1">
      <c r="A180" s="99"/>
      <c r="B180" s="113"/>
      <c r="C180" s="127" t="s">
        <v>136</v>
      </c>
      <c r="D180" s="128"/>
      <c r="E180" s="128"/>
      <c r="F180" s="435"/>
      <c r="G180" s="447"/>
    </row>
    <row r="181" spans="1:7" s="82" customFormat="1">
      <c r="A181" s="99"/>
      <c r="B181" s="113"/>
      <c r="C181" s="127" t="s">
        <v>135</v>
      </c>
      <c r="D181" s="128"/>
      <c r="E181" s="128"/>
      <c r="F181" s="435"/>
      <c r="G181" s="447"/>
    </row>
    <row r="182" spans="1:7" s="82" customFormat="1">
      <c r="A182" s="99"/>
      <c r="B182" s="113" t="s">
        <v>13</v>
      </c>
      <c r="C182" s="127" t="s">
        <v>25</v>
      </c>
      <c r="D182" s="128"/>
      <c r="E182" s="128"/>
      <c r="F182" s="435"/>
      <c r="G182" s="447"/>
    </row>
    <row r="183" spans="1:7" s="82" customFormat="1" ht="39">
      <c r="A183" s="99"/>
      <c r="B183" s="113"/>
      <c r="C183" s="127" t="s">
        <v>134</v>
      </c>
      <c r="D183" s="128" t="s">
        <v>20</v>
      </c>
      <c r="E183" s="128">
        <v>1</v>
      </c>
      <c r="F183" s="435"/>
      <c r="G183" s="447"/>
    </row>
    <row r="184" spans="1:7" s="82" customFormat="1" ht="26.25">
      <c r="A184" s="99"/>
      <c r="B184" s="113"/>
      <c r="C184" s="127" t="s">
        <v>133</v>
      </c>
      <c r="D184" s="128" t="s">
        <v>21</v>
      </c>
      <c r="E184" s="128">
        <v>10</v>
      </c>
      <c r="F184" s="435"/>
      <c r="G184" s="447"/>
    </row>
    <row r="185" spans="1:7" s="82" customFormat="1">
      <c r="A185" s="99"/>
      <c r="B185" s="113" t="s">
        <v>14</v>
      </c>
      <c r="C185" s="127" t="s">
        <v>27</v>
      </c>
      <c r="D185" s="128"/>
      <c r="E185" s="128"/>
      <c r="F185" s="435"/>
      <c r="G185" s="447"/>
    </row>
    <row r="186" spans="1:7" s="82" customFormat="1" ht="26.25">
      <c r="A186" s="99"/>
      <c r="B186" s="113"/>
      <c r="C186" s="127" t="s">
        <v>132</v>
      </c>
      <c r="D186" s="128" t="s">
        <v>21</v>
      </c>
      <c r="E186" s="128">
        <v>2</v>
      </c>
      <c r="F186" s="435"/>
      <c r="G186" s="447"/>
    </row>
    <row r="187" spans="1:7" s="82" customFormat="1" ht="26.25">
      <c r="A187" s="99"/>
      <c r="B187" s="113"/>
      <c r="C187" s="127" t="s">
        <v>131</v>
      </c>
      <c r="D187" s="128" t="s">
        <v>21</v>
      </c>
      <c r="E187" s="128">
        <v>4</v>
      </c>
      <c r="F187" s="435"/>
      <c r="G187" s="447"/>
    </row>
    <row r="188" spans="1:7" s="82" customFormat="1">
      <c r="A188" s="99"/>
      <c r="B188" s="113" t="s">
        <v>15</v>
      </c>
      <c r="C188" s="127" t="s">
        <v>29</v>
      </c>
      <c r="D188" s="128"/>
      <c r="E188" s="128"/>
      <c r="F188" s="435"/>
      <c r="G188" s="447"/>
    </row>
    <row r="189" spans="1:7" s="82" customFormat="1" ht="51.75">
      <c r="A189" s="99"/>
      <c r="B189" s="113"/>
      <c r="C189" s="127" t="s">
        <v>130</v>
      </c>
      <c r="D189" s="128" t="s">
        <v>21</v>
      </c>
      <c r="E189" s="128">
        <v>1</v>
      </c>
      <c r="F189" s="435"/>
      <c r="G189" s="447"/>
    </row>
    <row r="190" spans="1:7" s="82" customFormat="1" ht="26.25">
      <c r="A190" s="99"/>
      <c r="B190" s="113"/>
      <c r="C190" s="127" t="s">
        <v>31</v>
      </c>
      <c r="D190" s="128" t="s">
        <v>21</v>
      </c>
      <c r="E190" s="128">
        <v>1</v>
      </c>
      <c r="F190" s="435"/>
      <c r="G190" s="447"/>
    </row>
    <row r="191" spans="1:7" s="82" customFormat="1">
      <c r="A191" s="99"/>
      <c r="B191" s="113"/>
      <c r="C191" s="127" t="s">
        <v>32</v>
      </c>
      <c r="D191" s="128" t="s">
        <v>21</v>
      </c>
      <c r="E191" s="128">
        <v>1</v>
      </c>
      <c r="F191" s="435"/>
      <c r="G191" s="447"/>
    </row>
    <row r="192" spans="1:7" s="82" customFormat="1" ht="26.25">
      <c r="A192" s="99"/>
      <c r="B192" s="113" t="s">
        <v>17</v>
      </c>
      <c r="C192" s="127" t="s">
        <v>121</v>
      </c>
      <c r="D192" s="128" t="s">
        <v>21</v>
      </c>
      <c r="E192" s="128">
        <v>1</v>
      </c>
      <c r="F192" s="435"/>
      <c r="G192" s="447"/>
    </row>
    <row r="193" spans="1:7" s="82" customFormat="1">
      <c r="A193" s="99"/>
      <c r="B193" s="113" t="s">
        <v>18</v>
      </c>
      <c r="C193" s="127" t="s">
        <v>52</v>
      </c>
      <c r="D193" s="128"/>
      <c r="E193" s="128"/>
      <c r="F193" s="435"/>
      <c r="G193" s="447"/>
    </row>
    <row r="194" spans="1:7" s="82" customFormat="1">
      <c r="A194" s="99"/>
      <c r="B194" s="113" t="s">
        <v>110</v>
      </c>
      <c r="C194" s="127" t="s">
        <v>53</v>
      </c>
      <c r="D194" s="128" t="s">
        <v>21</v>
      </c>
      <c r="E194" s="128">
        <v>1</v>
      </c>
      <c r="F194" s="435"/>
      <c r="G194" s="447"/>
    </row>
    <row r="195" spans="1:7" s="82" customFormat="1">
      <c r="A195" s="99"/>
      <c r="B195" s="113"/>
      <c r="C195" s="127" t="s">
        <v>54</v>
      </c>
      <c r="D195" s="128"/>
      <c r="E195" s="128"/>
      <c r="F195" s="435"/>
      <c r="G195" s="447"/>
    </row>
    <row r="196" spans="1:7" s="82" customFormat="1">
      <c r="A196" s="99"/>
      <c r="B196" s="113"/>
      <c r="C196" s="127" t="s">
        <v>55</v>
      </c>
      <c r="D196" s="128"/>
      <c r="E196" s="128"/>
      <c r="F196" s="435"/>
      <c r="G196" s="447"/>
    </row>
    <row r="197" spans="1:7" s="82" customFormat="1">
      <c r="A197" s="99"/>
      <c r="B197" s="113"/>
      <c r="C197" s="127" t="s">
        <v>56</v>
      </c>
      <c r="D197" s="128"/>
      <c r="E197" s="128"/>
      <c r="F197" s="435"/>
      <c r="G197" s="447"/>
    </row>
    <row r="198" spans="1:7" s="82" customFormat="1">
      <c r="A198" s="99"/>
      <c r="B198" s="113"/>
      <c r="C198" s="127" t="s">
        <v>57</v>
      </c>
      <c r="D198" s="128"/>
      <c r="E198" s="128"/>
      <c r="F198" s="435"/>
      <c r="G198" s="447"/>
    </row>
    <row r="199" spans="1:7" s="82" customFormat="1">
      <c r="A199" s="99"/>
      <c r="B199" s="113"/>
      <c r="C199" s="127" t="s">
        <v>58</v>
      </c>
      <c r="D199" s="128"/>
      <c r="E199" s="128"/>
      <c r="F199" s="435"/>
      <c r="G199" s="447"/>
    </row>
    <row r="200" spans="1:7" s="82" customFormat="1">
      <c r="A200" s="99"/>
      <c r="B200" s="113"/>
      <c r="C200" s="127" t="s">
        <v>59</v>
      </c>
      <c r="D200" s="128"/>
      <c r="E200" s="128"/>
      <c r="F200" s="435"/>
      <c r="G200" s="447"/>
    </row>
    <row r="201" spans="1:7" s="82" customFormat="1">
      <c r="A201" s="99"/>
      <c r="B201" s="113"/>
      <c r="C201" s="127" t="s">
        <v>60</v>
      </c>
      <c r="D201" s="128"/>
      <c r="E201" s="128"/>
      <c r="F201" s="435"/>
      <c r="G201" s="447"/>
    </row>
    <row r="202" spans="1:7" s="82" customFormat="1">
      <c r="A202" s="99"/>
      <c r="B202" s="113"/>
      <c r="C202" s="127" t="s">
        <v>61</v>
      </c>
      <c r="D202" s="128"/>
      <c r="E202" s="128"/>
      <c r="F202" s="435"/>
      <c r="G202" s="447"/>
    </row>
    <row r="203" spans="1:7" s="82" customFormat="1">
      <c r="A203" s="99"/>
      <c r="B203" s="113"/>
      <c r="C203" s="127" t="s">
        <v>62</v>
      </c>
      <c r="D203" s="128"/>
      <c r="E203" s="128"/>
      <c r="F203" s="435"/>
      <c r="G203" s="447"/>
    </row>
    <row r="204" spans="1:7" s="82" customFormat="1">
      <c r="A204" s="99"/>
      <c r="B204" s="113"/>
      <c r="C204" s="127" t="s">
        <v>63</v>
      </c>
      <c r="D204" s="128"/>
      <c r="E204" s="128"/>
      <c r="F204" s="435"/>
      <c r="G204" s="447"/>
    </row>
    <row r="205" spans="1:7" s="82" customFormat="1">
      <c r="A205" s="99"/>
      <c r="B205" s="113"/>
      <c r="C205" s="127" t="s">
        <v>64</v>
      </c>
      <c r="D205" s="128"/>
      <c r="E205" s="128"/>
      <c r="F205" s="435"/>
      <c r="G205" s="447"/>
    </row>
    <row r="206" spans="1:7" s="82" customFormat="1">
      <c r="A206" s="99"/>
      <c r="B206" s="113"/>
      <c r="C206" s="127" t="s">
        <v>65</v>
      </c>
      <c r="D206" s="128"/>
      <c r="E206" s="128"/>
      <c r="F206" s="435"/>
      <c r="G206" s="447"/>
    </row>
    <row r="207" spans="1:7" s="82" customFormat="1">
      <c r="A207" s="99"/>
      <c r="B207" s="113"/>
      <c r="C207" s="127" t="s">
        <v>66</v>
      </c>
      <c r="D207" s="128"/>
      <c r="E207" s="128"/>
      <c r="F207" s="435"/>
      <c r="G207" s="447"/>
    </row>
    <row r="208" spans="1:7" s="82" customFormat="1">
      <c r="A208" s="99"/>
      <c r="B208" s="113" t="s">
        <v>110</v>
      </c>
      <c r="C208" s="127" t="s">
        <v>67</v>
      </c>
      <c r="D208" s="128" t="s">
        <v>21</v>
      </c>
      <c r="E208" s="128">
        <v>14</v>
      </c>
      <c r="F208" s="435"/>
      <c r="G208" s="447"/>
    </row>
    <row r="209" spans="1:7" s="82" customFormat="1">
      <c r="A209" s="99"/>
      <c r="B209" s="113"/>
      <c r="C209" s="127" t="s">
        <v>68</v>
      </c>
      <c r="D209" s="128"/>
      <c r="E209" s="128"/>
      <c r="F209" s="435"/>
      <c r="G209" s="447"/>
    </row>
    <row r="210" spans="1:7" s="82" customFormat="1">
      <c r="A210" s="99"/>
      <c r="B210" s="113"/>
      <c r="C210" s="127" t="s">
        <v>69</v>
      </c>
      <c r="D210" s="128"/>
      <c r="E210" s="128"/>
      <c r="F210" s="435"/>
      <c r="G210" s="447"/>
    </row>
    <row r="211" spans="1:7" s="82" customFormat="1">
      <c r="A211" s="99"/>
      <c r="B211" s="113"/>
      <c r="C211" s="127" t="s">
        <v>70</v>
      </c>
      <c r="D211" s="128"/>
      <c r="E211" s="128"/>
      <c r="F211" s="435"/>
      <c r="G211" s="447"/>
    </row>
    <row r="212" spans="1:7" s="82" customFormat="1">
      <c r="A212" s="99"/>
      <c r="B212" s="113"/>
      <c r="C212" s="127" t="s">
        <v>71</v>
      </c>
      <c r="D212" s="128"/>
      <c r="E212" s="128"/>
      <c r="F212" s="435"/>
      <c r="G212" s="447"/>
    </row>
    <row r="213" spans="1:7" s="82" customFormat="1">
      <c r="A213" s="99"/>
      <c r="B213" s="113"/>
      <c r="C213" s="127" t="s">
        <v>72</v>
      </c>
      <c r="D213" s="128"/>
      <c r="E213" s="128"/>
      <c r="F213" s="435"/>
      <c r="G213" s="447"/>
    </row>
    <row r="214" spans="1:7" s="82" customFormat="1">
      <c r="A214" s="99"/>
      <c r="B214" s="113"/>
      <c r="C214" s="127" t="s">
        <v>73</v>
      </c>
      <c r="D214" s="128"/>
      <c r="E214" s="128"/>
      <c r="F214" s="435"/>
      <c r="G214" s="447"/>
    </row>
    <row r="215" spans="1:7" s="82" customFormat="1">
      <c r="A215" s="99"/>
      <c r="B215" s="113" t="s">
        <v>110</v>
      </c>
      <c r="C215" s="127" t="s">
        <v>74</v>
      </c>
      <c r="D215" s="128" t="s">
        <v>20</v>
      </c>
      <c r="E215" s="128">
        <v>1</v>
      </c>
      <c r="F215" s="435"/>
      <c r="G215" s="447"/>
    </row>
    <row r="216" spans="1:7" s="82" customFormat="1">
      <c r="A216" s="99"/>
      <c r="B216" s="113"/>
      <c r="C216" s="127" t="s">
        <v>75</v>
      </c>
      <c r="D216" s="128"/>
      <c r="E216" s="128"/>
      <c r="F216" s="435"/>
      <c r="G216" s="447"/>
    </row>
    <row r="217" spans="1:7" s="82" customFormat="1">
      <c r="A217" s="99"/>
      <c r="B217" s="113"/>
      <c r="C217" s="127" t="s">
        <v>76</v>
      </c>
      <c r="D217" s="128"/>
      <c r="E217" s="128"/>
      <c r="F217" s="435"/>
      <c r="G217" s="447"/>
    </row>
    <row r="218" spans="1:7" s="82" customFormat="1">
      <c r="A218" s="99"/>
      <c r="B218" s="113"/>
      <c r="C218" s="127" t="s">
        <v>77</v>
      </c>
      <c r="D218" s="128"/>
      <c r="E218" s="128"/>
      <c r="F218" s="435"/>
      <c r="G218" s="447"/>
    </row>
    <row r="219" spans="1:7" s="82" customFormat="1">
      <c r="A219" s="99"/>
      <c r="B219" s="113"/>
      <c r="C219" s="127" t="s">
        <v>78</v>
      </c>
      <c r="D219" s="128"/>
      <c r="E219" s="128"/>
      <c r="F219" s="435"/>
      <c r="G219" s="447"/>
    </row>
    <row r="220" spans="1:7" s="82" customFormat="1">
      <c r="A220" s="99"/>
      <c r="B220" s="113"/>
      <c r="C220" s="127" t="s">
        <v>79</v>
      </c>
      <c r="D220" s="128"/>
      <c r="E220" s="128"/>
      <c r="F220" s="435"/>
      <c r="G220" s="447"/>
    </row>
    <row r="221" spans="1:7" s="82" customFormat="1">
      <c r="A221" s="99"/>
      <c r="B221" s="113"/>
      <c r="C221" s="127" t="s">
        <v>80</v>
      </c>
      <c r="D221" s="128"/>
      <c r="E221" s="128"/>
      <c r="F221" s="435"/>
      <c r="G221" s="447"/>
    </row>
    <row r="222" spans="1:7" s="82" customFormat="1" ht="26.25">
      <c r="A222" s="99"/>
      <c r="B222" s="113" t="s">
        <v>110</v>
      </c>
      <c r="C222" s="127" t="s">
        <v>81</v>
      </c>
      <c r="D222" s="128" t="s">
        <v>21</v>
      </c>
      <c r="E222" s="128">
        <v>1</v>
      </c>
      <c r="F222" s="435"/>
      <c r="G222" s="447"/>
    </row>
    <row r="223" spans="1:7" s="82" customFormat="1">
      <c r="A223" s="99"/>
      <c r="B223" s="113" t="s">
        <v>23</v>
      </c>
      <c r="C223" s="127" t="s">
        <v>33</v>
      </c>
      <c r="D223" s="128"/>
      <c r="E223" s="128"/>
      <c r="F223" s="435"/>
      <c r="G223" s="447"/>
    </row>
    <row r="224" spans="1:7" s="82" customFormat="1" ht="26.25">
      <c r="A224" s="99"/>
      <c r="B224" s="113" t="s">
        <v>110</v>
      </c>
      <c r="C224" s="127" t="s">
        <v>34</v>
      </c>
      <c r="D224" s="128" t="s">
        <v>21</v>
      </c>
      <c r="E224" s="128">
        <v>1</v>
      </c>
      <c r="F224" s="435"/>
      <c r="G224" s="447"/>
    </row>
    <row r="225" spans="1:7" s="82" customFormat="1" ht="39">
      <c r="A225" s="99"/>
      <c r="B225" s="113" t="s">
        <v>110</v>
      </c>
      <c r="C225" s="127" t="s">
        <v>128</v>
      </c>
      <c r="D225" s="128" t="s">
        <v>21</v>
      </c>
      <c r="E225" s="128">
        <v>1</v>
      </c>
      <c r="F225" s="435"/>
      <c r="G225" s="447"/>
    </row>
    <row r="226" spans="1:7" s="82" customFormat="1">
      <c r="A226" s="99"/>
      <c r="B226" s="113" t="s">
        <v>110</v>
      </c>
      <c r="C226" s="127" t="s">
        <v>94</v>
      </c>
      <c r="D226" s="128" t="s">
        <v>19</v>
      </c>
      <c r="E226" s="128">
        <v>25</v>
      </c>
      <c r="F226" s="435"/>
      <c r="G226" s="447"/>
    </row>
    <row r="227" spans="1:7" s="82" customFormat="1">
      <c r="A227" s="99"/>
      <c r="B227" s="113" t="s">
        <v>110</v>
      </c>
      <c r="C227" s="127" t="s">
        <v>93</v>
      </c>
      <c r="D227" s="128" t="s">
        <v>19</v>
      </c>
      <c r="E227" s="128">
        <v>20</v>
      </c>
      <c r="F227" s="435"/>
      <c r="G227" s="447"/>
    </row>
    <row r="228" spans="1:7" s="82" customFormat="1">
      <c r="A228" s="99"/>
      <c r="B228" s="113" t="s">
        <v>110</v>
      </c>
      <c r="C228" s="127" t="s">
        <v>35</v>
      </c>
      <c r="D228" s="128" t="s">
        <v>19</v>
      </c>
      <c r="E228" s="128">
        <v>40</v>
      </c>
      <c r="F228" s="435"/>
      <c r="G228" s="447"/>
    </row>
    <row r="229" spans="1:7" s="82" customFormat="1">
      <c r="A229" s="99"/>
      <c r="B229" s="113" t="s">
        <v>110</v>
      </c>
      <c r="C229" s="127" t="s">
        <v>36</v>
      </c>
      <c r="D229" s="128" t="s">
        <v>19</v>
      </c>
      <c r="E229" s="128">
        <v>40</v>
      </c>
      <c r="F229" s="435"/>
      <c r="G229" s="447"/>
    </row>
    <row r="230" spans="1:7" s="82" customFormat="1">
      <c r="A230" s="99"/>
      <c r="B230" s="113" t="s">
        <v>110</v>
      </c>
      <c r="C230" s="127" t="s">
        <v>37</v>
      </c>
      <c r="D230" s="128" t="s">
        <v>19</v>
      </c>
      <c r="E230" s="128">
        <v>30</v>
      </c>
      <c r="F230" s="435"/>
      <c r="G230" s="447"/>
    </row>
    <row r="231" spans="1:7" s="82" customFormat="1">
      <c r="A231" s="99"/>
      <c r="B231" s="113" t="s">
        <v>110</v>
      </c>
      <c r="C231" s="127" t="s">
        <v>95</v>
      </c>
      <c r="D231" s="128" t="s">
        <v>19</v>
      </c>
      <c r="E231" s="128">
        <v>60</v>
      </c>
      <c r="F231" s="435"/>
      <c r="G231" s="447"/>
    </row>
    <row r="232" spans="1:7" s="82" customFormat="1">
      <c r="A232" s="99"/>
      <c r="B232" s="113" t="s">
        <v>110</v>
      </c>
      <c r="C232" s="127" t="s">
        <v>127</v>
      </c>
      <c r="D232" s="128" t="s">
        <v>21</v>
      </c>
      <c r="E232" s="128">
        <v>4</v>
      </c>
      <c r="F232" s="435"/>
      <c r="G232" s="447"/>
    </row>
    <row r="233" spans="1:7" s="82" customFormat="1">
      <c r="A233" s="99"/>
      <c r="B233" s="113" t="s">
        <v>110</v>
      </c>
      <c r="C233" s="127" t="s">
        <v>97</v>
      </c>
      <c r="D233" s="128" t="s">
        <v>19</v>
      </c>
      <c r="E233" s="128">
        <v>60</v>
      </c>
      <c r="F233" s="435"/>
      <c r="G233" s="447"/>
    </row>
    <row r="234" spans="1:7" s="82" customFormat="1">
      <c r="A234" s="99"/>
      <c r="B234" s="113" t="s">
        <v>110</v>
      </c>
      <c r="C234" s="127" t="s">
        <v>96</v>
      </c>
      <c r="D234" s="128" t="s">
        <v>19</v>
      </c>
      <c r="E234" s="128">
        <v>45</v>
      </c>
      <c r="F234" s="435"/>
      <c r="G234" s="447"/>
    </row>
    <row r="235" spans="1:7" s="82" customFormat="1">
      <c r="A235" s="99"/>
      <c r="B235" s="113" t="s">
        <v>110</v>
      </c>
      <c r="C235" s="127" t="s">
        <v>39</v>
      </c>
      <c r="D235" s="128" t="s">
        <v>21</v>
      </c>
      <c r="E235" s="128">
        <v>2</v>
      </c>
      <c r="F235" s="435"/>
      <c r="G235" s="447"/>
    </row>
    <row r="236" spans="1:7" s="82" customFormat="1">
      <c r="A236" s="99"/>
      <c r="B236" s="113" t="s">
        <v>110</v>
      </c>
      <c r="C236" s="127" t="s">
        <v>40</v>
      </c>
      <c r="D236" s="128" t="s">
        <v>21</v>
      </c>
      <c r="E236" s="128">
        <v>2</v>
      </c>
      <c r="F236" s="435"/>
      <c r="G236" s="447"/>
    </row>
    <row r="237" spans="1:7" s="82" customFormat="1">
      <c r="A237" s="99"/>
      <c r="B237" s="113" t="s">
        <v>110</v>
      </c>
      <c r="C237" s="127" t="s">
        <v>41</v>
      </c>
      <c r="D237" s="128" t="s">
        <v>21</v>
      </c>
      <c r="E237" s="128">
        <v>2</v>
      </c>
      <c r="F237" s="435"/>
      <c r="G237" s="447"/>
    </row>
    <row r="238" spans="1:7" s="82" customFormat="1">
      <c r="A238" s="99"/>
      <c r="B238" s="113" t="s">
        <v>110</v>
      </c>
      <c r="C238" s="127" t="s">
        <v>42</v>
      </c>
      <c r="D238" s="128" t="s">
        <v>20</v>
      </c>
      <c r="E238" s="128">
        <v>1</v>
      </c>
      <c r="F238" s="435"/>
      <c r="G238" s="447"/>
    </row>
    <row r="239" spans="1:7" s="82" customFormat="1">
      <c r="A239" s="99"/>
      <c r="B239" s="113" t="s">
        <v>110</v>
      </c>
      <c r="C239" s="127" t="s">
        <v>43</v>
      </c>
      <c r="D239" s="128" t="s">
        <v>21</v>
      </c>
      <c r="E239" s="128">
        <v>2</v>
      </c>
      <c r="F239" s="435"/>
      <c r="G239" s="447"/>
    </row>
    <row r="240" spans="1:7" s="82" customFormat="1">
      <c r="A240" s="99"/>
      <c r="B240" s="113" t="s">
        <v>110</v>
      </c>
      <c r="C240" s="127" t="s">
        <v>126</v>
      </c>
      <c r="D240" s="128" t="s">
        <v>21</v>
      </c>
      <c r="E240" s="128">
        <v>4</v>
      </c>
      <c r="F240" s="435"/>
      <c r="G240" s="447"/>
    </row>
    <row r="241" spans="1:7" s="82" customFormat="1">
      <c r="A241" s="99"/>
      <c r="B241" s="113" t="s">
        <v>110</v>
      </c>
      <c r="C241" s="127" t="s">
        <v>44</v>
      </c>
      <c r="D241" s="128" t="s">
        <v>21</v>
      </c>
      <c r="E241" s="128">
        <v>1</v>
      </c>
      <c r="F241" s="435"/>
      <c r="G241" s="447"/>
    </row>
    <row r="242" spans="1:7" s="82" customFormat="1">
      <c r="A242" s="99"/>
      <c r="B242" s="113" t="s">
        <v>110</v>
      </c>
      <c r="C242" s="127" t="s">
        <v>45</v>
      </c>
      <c r="D242" s="128" t="s">
        <v>21</v>
      </c>
      <c r="E242" s="128">
        <v>1</v>
      </c>
      <c r="F242" s="435"/>
      <c r="G242" s="447"/>
    </row>
    <row r="243" spans="1:7" s="82" customFormat="1">
      <c r="A243" s="99"/>
      <c r="B243" s="113" t="s">
        <v>110</v>
      </c>
      <c r="C243" s="127" t="s">
        <v>125</v>
      </c>
      <c r="D243" s="128" t="s">
        <v>21</v>
      </c>
      <c r="E243" s="128">
        <v>1</v>
      </c>
      <c r="F243" s="435"/>
      <c r="G243" s="447"/>
    </row>
    <row r="244" spans="1:7" s="82" customFormat="1">
      <c r="A244" s="99"/>
      <c r="B244" s="113" t="s">
        <v>110</v>
      </c>
      <c r="C244" s="127" t="s">
        <v>46</v>
      </c>
      <c r="D244" s="128" t="s">
        <v>20</v>
      </c>
      <c r="E244" s="128">
        <v>1</v>
      </c>
      <c r="F244" s="435"/>
      <c r="G244" s="447"/>
    </row>
    <row r="245" spans="1:7" s="82" customFormat="1">
      <c r="A245" s="99"/>
      <c r="B245" s="113" t="s">
        <v>110</v>
      </c>
      <c r="C245" s="127" t="s">
        <v>47</v>
      </c>
      <c r="D245" s="128" t="s">
        <v>20</v>
      </c>
      <c r="E245" s="128">
        <v>1</v>
      </c>
      <c r="F245" s="435"/>
      <c r="G245" s="447"/>
    </row>
    <row r="246" spans="1:7" s="82" customFormat="1">
      <c r="A246" s="99"/>
      <c r="B246" s="113" t="s">
        <v>110</v>
      </c>
      <c r="C246" s="127" t="s">
        <v>48</v>
      </c>
      <c r="D246" s="128" t="s">
        <v>20</v>
      </c>
      <c r="E246" s="128">
        <v>1</v>
      </c>
      <c r="F246" s="435"/>
      <c r="G246" s="447"/>
    </row>
    <row r="247" spans="1:7" s="82" customFormat="1">
      <c r="A247" s="99"/>
      <c r="B247" s="113"/>
      <c r="C247" s="127"/>
      <c r="D247" s="113"/>
      <c r="E247" s="113"/>
      <c r="F247" s="434"/>
      <c r="G247" s="448"/>
    </row>
    <row r="248" spans="1:7" s="82" customFormat="1">
      <c r="A248" s="99"/>
      <c r="B248" s="129" t="s">
        <v>124</v>
      </c>
      <c r="C248" s="130" t="s">
        <v>123</v>
      </c>
      <c r="D248" s="441" t="s">
        <v>20</v>
      </c>
      <c r="E248" s="441">
        <v>1</v>
      </c>
      <c r="F248" s="436"/>
      <c r="G248" s="449">
        <f t="shared" ref="G248" si="3">E248*F248</f>
        <v>0</v>
      </c>
    </row>
    <row r="249" spans="1:7" s="82" customFormat="1" ht="39">
      <c r="A249" s="99"/>
      <c r="B249" s="113" t="s">
        <v>5</v>
      </c>
      <c r="C249" s="127" t="s">
        <v>88</v>
      </c>
      <c r="D249" s="128" t="s">
        <v>21</v>
      </c>
      <c r="E249" s="128">
        <v>1</v>
      </c>
      <c r="F249" s="435"/>
      <c r="G249" s="447"/>
    </row>
    <row r="250" spans="1:7" s="82" customFormat="1" ht="26.25">
      <c r="A250" s="99"/>
      <c r="B250" s="113"/>
      <c r="C250" s="127" t="s">
        <v>24</v>
      </c>
      <c r="D250" s="128" t="s">
        <v>20</v>
      </c>
      <c r="E250" s="128">
        <v>1</v>
      </c>
      <c r="F250" s="435"/>
      <c r="G250" s="447"/>
    </row>
    <row r="251" spans="1:7" s="82" customFormat="1">
      <c r="A251" s="99"/>
      <c r="B251" s="113" t="s">
        <v>12</v>
      </c>
      <c r="C251" s="127" t="s">
        <v>25</v>
      </c>
      <c r="D251" s="128"/>
      <c r="E251" s="128"/>
      <c r="F251" s="435"/>
      <c r="G251" s="447"/>
    </row>
    <row r="252" spans="1:7" s="82" customFormat="1" ht="39">
      <c r="A252" s="99"/>
      <c r="B252" s="113"/>
      <c r="C252" s="127" t="s">
        <v>89</v>
      </c>
      <c r="D252" s="128" t="s">
        <v>20</v>
      </c>
      <c r="E252" s="128">
        <v>1</v>
      </c>
      <c r="F252" s="435"/>
      <c r="G252" s="447"/>
    </row>
    <row r="253" spans="1:7" s="82" customFormat="1" ht="26.25">
      <c r="A253" s="99"/>
      <c r="B253" s="113"/>
      <c r="C253" s="127" t="s">
        <v>122</v>
      </c>
      <c r="D253" s="128" t="s">
        <v>21</v>
      </c>
      <c r="E253" s="128">
        <v>6</v>
      </c>
      <c r="F253" s="435"/>
      <c r="G253" s="447"/>
    </row>
    <row r="254" spans="1:7" s="82" customFormat="1">
      <c r="A254" s="99"/>
      <c r="B254" s="121" t="s">
        <v>13</v>
      </c>
      <c r="C254" s="122" t="s">
        <v>27</v>
      </c>
      <c r="D254" s="123"/>
      <c r="E254" s="123"/>
      <c r="F254" s="435"/>
      <c r="G254" s="447"/>
    </row>
    <row r="255" spans="1:7" s="82" customFormat="1" ht="26.25">
      <c r="A255" s="99"/>
      <c r="B255" s="121"/>
      <c r="C255" s="122" t="s">
        <v>28</v>
      </c>
      <c r="D255" s="123" t="s">
        <v>21</v>
      </c>
      <c r="E255" s="123">
        <v>2</v>
      </c>
      <c r="F255" s="435"/>
      <c r="G255" s="447"/>
    </row>
    <row r="256" spans="1:7" s="82" customFormat="1">
      <c r="A256" s="99"/>
      <c r="B256" s="121" t="s">
        <v>14</v>
      </c>
      <c r="C256" s="122" t="s">
        <v>29</v>
      </c>
      <c r="D256" s="123"/>
      <c r="E256" s="123"/>
      <c r="F256" s="435"/>
      <c r="G256" s="447"/>
    </row>
    <row r="257" spans="1:7" s="82" customFormat="1" ht="64.5">
      <c r="A257" s="99"/>
      <c r="B257" s="121"/>
      <c r="C257" s="122" t="s">
        <v>30</v>
      </c>
      <c r="D257" s="123" t="s">
        <v>21</v>
      </c>
      <c r="E257" s="123">
        <v>1</v>
      </c>
      <c r="F257" s="435"/>
      <c r="G257" s="447"/>
    </row>
    <row r="258" spans="1:7" s="82" customFormat="1" ht="26.25">
      <c r="A258" s="99"/>
      <c r="B258" s="121"/>
      <c r="C258" s="122" t="s">
        <v>31</v>
      </c>
      <c r="D258" s="123" t="s">
        <v>21</v>
      </c>
      <c r="E258" s="123">
        <v>1</v>
      </c>
      <c r="F258" s="435"/>
      <c r="G258" s="447"/>
    </row>
    <row r="259" spans="1:7" s="82" customFormat="1">
      <c r="A259" s="99"/>
      <c r="B259" s="121"/>
      <c r="C259" s="122" t="s">
        <v>32</v>
      </c>
      <c r="D259" s="123" t="s">
        <v>21</v>
      </c>
      <c r="E259" s="123">
        <v>1</v>
      </c>
      <c r="F259" s="435"/>
      <c r="G259" s="447"/>
    </row>
    <row r="260" spans="1:7" s="82" customFormat="1" ht="26.25">
      <c r="A260" s="99"/>
      <c r="B260" s="121" t="s">
        <v>15</v>
      </c>
      <c r="C260" s="122" t="s">
        <v>121</v>
      </c>
      <c r="D260" s="123" t="s">
        <v>21</v>
      </c>
      <c r="E260" s="123">
        <v>1</v>
      </c>
      <c r="F260" s="435"/>
      <c r="G260" s="447"/>
    </row>
    <row r="261" spans="1:7" s="82" customFormat="1" ht="26.25">
      <c r="A261" s="99"/>
      <c r="B261" s="121" t="s">
        <v>16</v>
      </c>
      <c r="C261" s="122" t="s">
        <v>120</v>
      </c>
      <c r="D261" s="123" t="s">
        <v>20</v>
      </c>
      <c r="E261" s="123">
        <v>1</v>
      </c>
      <c r="F261" s="435"/>
      <c r="G261" s="447"/>
    </row>
    <row r="262" spans="1:7" s="82" customFormat="1">
      <c r="A262" s="99"/>
      <c r="B262" s="121" t="s">
        <v>17</v>
      </c>
      <c r="C262" s="122" t="s">
        <v>33</v>
      </c>
      <c r="D262" s="123"/>
      <c r="E262" s="123"/>
      <c r="F262" s="435"/>
      <c r="G262" s="447"/>
    </row>
    <row r="263" spans="1:7" s="82" customFormat="1" ht="26.25">
      <c r="A263" s="99"/>
      <c r="B263" s="121" t="s">
        <v>110</v>
      </c>
      <c r="C263" s="122" t="s">
        <v>34</v>
      </c>
      <c r="D263" s="123" t="s">
        <v>21</v>
      </c>
      <c r="E263" s="123">
        <v>1</v>
      </c>
      <c r="F263" s="435"/>
      <c r="G263" s="447"/>
    </row>
    <row r="264" spans="1:7" s="82" customFormat="1">
      <c r="A264" s="99"/>
      <c r="B264" s="121" t="s">
        <v>110</v>
      </c>
      <c r="C264" s="122" t="s">
        <v>93</v>
      </c>
      <c r="D264" s="123" t="s">
        <v>19</v>
      </c>
      <c r="E264" s="123">
        <v>15</v>
      </c>
      <c r="F264" s="435"/>
      <c r="G264" s="447"/>
    </row>
    <row r="265" spans="1:7" s="82" customFormat="1">
      <c r="A265" s="99"/>
      <c r="B265" s="121" t="s">
        <v>110</v>
      </c>
      <c r="C265" s="122" t="s">
        <v>94</v>
      </c>
      <c r="D265" s="123" t="s">
        <v>19</v>
      </c>
      <c r="E265" s="123">
        <v>7</v>
      </c>
      <c r="F265" s="435"/>
      <c r="G265" s="447"/>
    </row>
    <row r="266" spans="1:7" s="82" customFormat="1">
      <c r="A266" s="99"/>
      <c r="B266" s="121" t="s">
        <v>110</v>
      </c>
      <c r="C266" s="122" t="s">
        <v>35</v>
      </c>
      <c r="D266" s="123" t="s">
        <v>19</v>
      </c>
      <c r="E266" s="123">
        <v>20</v>
      </c>
      <c r="F266" s="435"/>
      <c r="G266" s="447"/>
    </row>
    <row r="267" spans="1:7" s="82" customFormat="1">
      <c r="A267" s="99"/>
      <c r="B267" s="121" t="s">
        <v>110</v>
      </c>
      <c r="C267" s="122" t="s">
        <v>36</v>
      </c>
      <c r="D267" s="123" t="s">
        <v>19</v>
      </c>
      <c r="E267" s="123">
        <v>10</v>
      </c>
      <c r="F267" s="435"/>
      <c r="G267" s="447"/>
    </row>
    <row r="268" spans="1:7" s="82" customFormat="1">
      <c r="A268" s="99"/>
      <c r="B268" s="121" t="s">
        <v>110</v>
      </c>
      <c r="C268" s="122" t="s">
        <v>37</v>
      </c>
      <c r="D268" s="123" t="s">
        <v>19</v>
      </c>
      <c r="E268" s="123">
        <v>10</v>
      </c>
      <c r="F268" s="435"/>
      <c r="G268" s="447"/>
    </row>
    <row r="269" spans="1:7" s="82" customFormat="1">
      <c r="A269" s="99"/>
      <c r="B269" s="121" t="s">
        <v>110</v>
      </c>
      <c r="C269" s="122" t="s">
        <v>95</v>
      </c>
      <c r="D269" s="123" t="s">
        <v>19</v>
      </c>
      <c r="E269" s="123">
        <v>40</v>
      </c>
      <c r="F269" s="435"/>
      <c r="G269" s="447"/>
    </row>
    <row r="270" spans="1:7" s="82" customFormat="1">
      <c r="A270" s="99"/>
      <c r="B270" s="121" t="s">
        <v>110</v>
      </c>
      <c r="C270" s="122" t="s">
        <v>38</v>
      </c>
      <c r="D270" s="123" t="s">
        <v>21</v>
      </c>
      <c r="E270" s="123">
        <v>4</v>
      </c>
      <c r="F270" s="435"/>
      <c r="G270" s="447"/>
    </row>
    <row r="271" spans="1:7" s="82" customFormat="1">
      <c r="A271" s="99"/>
      <c r="B271" s="121" t="s">
        <v>110</v>
      </c>
      <c r="C271" s="122" t="s">
        <v>97</v>
      </c>
      <c r="D271" s="123" t="s">
        <v>19</v>
      </c>
      <c r="E271" s="123">
        <v>18</v>
      </c>
      <c r="F271" s="435"/>
      <c r="G271" s="447"/>
    </row>
    <row r="272" spans="1:7" s="82" customFormat="1">
      <c r="A272" s="99"/>
      <c r="B272" s="121" t="s">
        <v>110</v>
      </c>
      <c r="C272" s="122" t="s">
        <v>96</v>
      </c>
      <c r="D272" s="123" t="s">
        <v>19</v>
      </c>
      <c r="E272" s="123">
        <v>12</v>
      </c>
      <c r="F272" s="435"/>
      <c r="G272" s="447"/>
    </row>
    <row r="273" spans="1:7" s="82" customFormat="1">
      <c r="A273" s="99"/>
      <c r="B273" s="121" t="s">
        <v>110</v>
      </c>
      <c r="C273" s="122" t="s">
        <v>39</v>
      </c>
      <c r="D273" s="123" t="s">
        <v>21</v>
      </c>
      <c r="E273" s="123">
        <v>2</v>
      </c>
      <c r="F273" s="435"/>
      <c r="G273" s="447"/>
    </row>
    <row r="274" spans="1:7" s="82" customFormat="1">
      <c r="A274" s="99"/>
      <c r="B274" s="121" t="s">
        <v>110</v>
      </c>
      <c r="C274" s="122" t="s">
        <v>40</v>
      </c>
      <c r="D274" s="123" t="s">
        <v>21</v>
      </c>
      <c r="E274" s="123">
        <v>2</v>
      </c>
      <c r="F274" s="435"/>
      <c r="G274" s="447"/>
    </row>
    <row r="275" spans="1:7" s="82" customFormat="1">
      <c r="A275" s="99"/>
      <c r="B275" s="121" t="s">
        <v>110</v>
      </c>
      <c r="C275" s="122" t="s">
        <v>41</v>
      </c>
      <c r="D275" s="123" t="s">
        <v>21</v>
      </c>
      <c r="E275" s="123">
        <v>2</v>
      </c>
      <c r="F275" s="435"/>
      <c r="G275" s="447"/>
    </row>
    <row r="276" spans="1:7" s="82" customFormat="1">
      <c r="A276" s="99"/>
      <c r="B276" s="121" t="s">
        <v>110</v>
      </c>
      <c r="C276" s="122" t="s">
        <v>42</v>
      </c>
      <c r="D276" s="123" t="s">
        <v>20</v>
      </c>
      <c r="E276" s="123">
        <v>1</v>
      </c>
      <c r="F276" s="435"/>
      <c r="G276" s="447"/>
    </row>
    <row r="277" spans="1:7" s="82" customFormat="1">
      <c r="A277" s="99"/>
      <c r="B277" s="121" t="s">
        <v>110</v>
      </c>
      <c r="C277" s="122" t="s">
        <v>43</v>
      </c>
      <c r="D277" s="123" t="s">
        <v>21</v>
      </c>
      <c r="E277" s="123">
        <v>2</v>
      </c>
      <c r="F277" s="435"/>
      <c r="G277" s="447"/>
    </row>
    <row r="278" spans="1:7" s="82" customFormat="1">
      <c r="A278" s="99"/>
      <c r="B278" s="121" t="s">
        <v>110</v>
      </c>
      <c r="C278" s="122" t="s">
        <v>44</v>
      </c>
      <c r="D278" s="123" t="s">
        <v>21</v>
      </c>
      <c r="E278" s="123">
        <v>1</v>
      </c>
      <c r="F278" s="435"/>
      <c r="G278" s="447"/>
    </row>
    <row r="279" spans="1:7" s="82" customFormat="1">
      <c r="A279" s="99"/>
      <c r="B279" s="121" t="s">
        <v>110</v>
      </c>
      <c r="C279" s="122" t="s">
        <v>45</v>
      </c>
      <c r="D279" s="123" t="s">
        <v>21</v>
      </c>
      <c r="E279" s="123">
        <v>1</v>
      </c>
      <c r="F279" s="435"/>
      <c r="G279" s="447"/>
    </row>
    <row r="280" spans="1:7" s="82" customFormat="1">
      <c r="A280" s="99"/>
      <c r="B280" s="121" t="s">
        <v>110</v>
      </c>
      <c r="C280" s="122" t="s">
        <v>119</v>
      </c>
      <c r="D280" s="123" t="s">
        <v>21</v>
      </c>
      <c r="E280" s="123">
        <v>1</v>
      </c>
      <c r="F280" s="435"/>
      <c r="G280" s="447"/>
    </row>
    <row r="281" spans="1:7" s="82" customFormat="1">
      <c r="A281" s="99"/>
      <c r="B281" s="121" t="s">
        <v>110</v>
      </c>
      <c r="C281" s="122" t="s">
        <v>46</v>
      </c>
      <c r="D281" s="123" t="s">
        <v>20</v>
      </c>
      <c r="E281" s="123">
        <v>1</v>
      </c>
      <c r="F281" s="435"/>
      <c r="G281" s="447"/>
    </row>
    <row r="282" spans="1:7" s="82" customFormat="1">
      <c r="A282" s="99"/>
      <c r="B282" s="121" t="s">
        <v>110</v>
      </c>
      <c r="C282" s="122" t="s">
        <v>47</v>
      </c>
      <c r="D282" s="123" t="s">
        <v>20</v>
      </c>
      <c r="E282" s="123">
        <v>1</v>
      </c>
      <c r="F282" s="435"/>
      <c r="G282" s="447"/>
    </row>
    <row r="283" spans="1:7" s="82" customFormat="1">
      <c r="A283" s="99"/>
      <c r="B283" s="121" t="s">
        <v>110</v>
      </c>
      <c r="C283" s="122" t="s">
        <v>48</v>
      </c>
      <c r="D283" s="123" t="s">
        <v>20</v>
      </c>
      <c r="E283" s="123">
        <v>1</v>
      </c>
      <c r="F283" s="435"/>
      <c r="G283" s="447"/>
    </row>
    <row r="284" spans="1:7" s="82" customFormat="1">
      <c r="A284" s="99"/>
      <c r="B284" s="121"/>
      <c r="C284" s="122"/>
      <c r="D284" s="121"/>
      <c r="E284" s="121"/>
      <c r="F284" s="434"/>
      <c r="G284" s="448"/>
    </row>
    <row r="285" spans="1:7" s="82" customFormat="1">
      <c r="A285" s="99"/>
      <c r="B285" s="118" t="s">
        <v>118</v>
      </c>
      <c r="C285" s="119" t="s">
        <v>117</v>
      </c>
      <c r="D285" s="430" t="s">
        <v>20</v>
      </c>
      <c r="E285" s="430">
        <v>1</v>
      </c>
      <c r="F285" s="436"/>
      <c r="G285" s="449">
        <f t="shared" ref="G285" si="4">E285*F285</f>
        <v>0</v>
      </c>
    </row>
    <row r="286" spans="1:7" s="82" customFormat="1" ht="39">
      <c r="A286" s="99"/>
      <c r="B286" s="121" t="s">
        <v>5</v>
      </c>
      <c r="C286" s="124" t="s">
        <v>88</v>
      </c>
      <c r="D286" s="123" t="s">
        <v>21</v>
      </c>
      <c r="E286" s="123">
        <v>1</v>
      </c>
      <c r="F286" s="435"/>
      <c r="G286" s="447"/>
    </row>
    <row r="287" spans="1:7" s="82" customFormat="1" ht="26.25">
      <c r="A287" s="99"/>
      <c r="B287" s="121"/>
      <c r="C287" s="124" t="s">
        <v>24</v>
      </c>
      <c r="D287" s="123" t="s">
        <v>20</v>
      </c>
      <c r="E287" s="123">
        <v>1</v>
      </c>
      <c r="F287" s="435"/>
      <c r="G287" s="447"/>
    </row>
    <row r="288" spans="1:7" s="82" customFormat="1">
      <c r="A288" s="99"/>
      <c r="B288" s="121" t="s">
        <v>12</v>
      </c>
      <c r="C288" s="124" t="s">
        <v>25</v>
      </c>
      <c r="D288" s="123"/>
      <c r="E288" s="123"/>
      <c r="F288" s="435"/>
      <c r="G288" s="447"/>
    </row>
    <row r="289" spans="1:7" s="82" customFormat="1" ht="39">
      <c r="A289" s="99"/>
      <c r="B289" s="121"/>
      <c r="C289" s="124" t="s">
        <v>89</v>
      </c>
      <c r="D289" s="123" t="s">
        <v>20</v>
      </c>
      <c r="E289" s="123">
        <v>1</v>
      </c>
      <c r="F289" s="435"/>
      <c r="G289" s="447"/>
    </row>
    <row r="290" spans="1:7" s="82" customFormat="1" ht="26.25">
      <c r="A290" s="99"/>
      <c r="B290" s="121"/>
      <c r="C290" s="124" t="s">
        <v>26</v>
      </c>
      <c r="D290" s="123" t="s">
        <v>21</v>
      </c>
      <c r="E290" s="123">
        <v>6</v>
      </c>
      <c r="F290" s="435"/>
      <c r="G290" s="447"/>
    </row>
    <row r="291" spans="1:7" s="82" customFormat="1">
      <c r="A291" s="99"/>
      <c r="B291" s="121" t="s">
        <v>13</v>
      </c>
      <c r="C291" s="124" t="s">
        <v>27</v>
      </c>
      <c r="D291" s="123"/>
      <c r="E291" s="123"/>
      <c r="F291" s="435"/>
      <c r="G291" s="447"/>
    </row>
    <row r="292" spans="1:7" s="82" customFormat="1" ht="26.25">
      <c r="A292" s="99"/>
      <c r="B292" s="121"/>
      <c r="C292" s="122" t="s">
        <v>28</v>
      </c>
      <c r="D292" s="123" t="s">
        <v>21</v>
      </c>
      <c r="E292" s="123">
        <v>2</v>
      </c>
      <c r="F292" s="435"/>
      <c r="G292" s="447"/>
    </row>
    <row r="293" spans="1:7" s="82" customFormat="1">
      <c r="A293" s="99"/>
      <c r="B293" s="121" t="s">
        <v>14</v>
      </c>
      <c r="C293" s="122" t="s">
        <v>29</v>
      </c>
      <c r="D293" s="123"/>
      <c r="E293" s="123"/>
      <c r="F293" s="435"/>
      <c r="G293" s="447"/>
    </row>
    <row r="294" spans="1:7" s="82" customFormat="1" ht="64.5">
      <c r="A294" s="99"/>
      <c r="B294" s="121"/>
      <c r="C294" s="122" t="s">
        <v>30</v>
      </c>
      <c r="D294" s="123" t="s">
        <v>21</v>
      </c>
      <c r="E294" s="123">
        <v>1</v>
      </c>
      <c r="F294" s="435"/>
      <c r="G294" s="447"/>
    </row>
    <row r="295" spans="1:7" s="82" customFormat="1" ht="26.25">
      <c r="A295" s="99"/>
      <c r="B295" s="121"/>
      <c r="C295" s="122" t="s">
        <v>31</v>
      </c>
      <c r="D295" s="123" t="s">
        <v>21</v>
      </c>
      <c r="E295" s="123">
        <v>1</v>
      </c>
      <c r="F295" s="435"/>
      <c r="G295" s="447"/>
    </row>
    <row r="296" spans="1:7" s="82" customFormat="1">
      <c r="A296" s="99"/>
      <c r="B296" s="121"/>
      <c r="C296" s="122" t="s">
        <v>32</v>
      </c>
      <c r="D296" s="123" t="s">
        <v>21</v>
      </c>
      <c r="E296" s="123">
        <v>1</v>
      </c>
      <c r="F296" s="435"/>
      <c r="G296" s="447"/>
    </row>
    <row r="297" spans="1:7" s="82" customFormat="1">
      <c r="A297" s="99"/>
      <c r="B297" s="121" t="s">
        <v>15</v>
      </c>
      <c r="C297" s="122" t="s">
        <v>33</v>
      </c>
      <c r="D297" s="123"/>
      <c r="E297" s="123"/>
      <c r="F297" s="435"/>
      <c r="G297" s="447"/>
    </row>
    <row r="298" spans="1:7" s="82" customFormat="1" ht="26.25">
      <c r="A298" s="99"/>
      <c r="B298" s="121" t="s">
        <v>110</v>
      </c>
      <c r="C298" s="122" t="s">
        <v>34</v>
      </c>
      <c r="D298" s="123" t="s">
        <v>21</v>
      </c>
      <c r="E298" s="123">
        <v>1</v>
      </c>
      <c r="F298" s="435"/>
      <c r="G298" s="447"/>
    </row>
    <row r="299" spans="1:7" s="82" customFormat="1">
      <c r="A299" s="99"/>
      <c r="B299" s="121" t="s">
        <v>110</v>
      </c>
      <c r="C299" s="122" t="s">
        <v>93</v>
      </c>
      <c r="D299" s="123" t="s">
        <v>19</v>
      </c>
      <c r="E299" s="123">
        <v>15</v>
      </c>
      <c r="F299" s="435"/>
      <c r="G299" s="447"/>
    </row>
    <row r="300" spans="1:7" s="82" customFormat="1">
      <c r="A300" s="99"/>
      <c r="B300" s="121" t="s">
        <v>110</v>
      </c>
      <c r="C300" s="122" t="s">
        <v>94</v>
      </c>
      <c r="D300" s="123" t="s">
        <v>19</v>
      </c>
      <c r="E300" s="123">
        <v>7</v>
      </c>
      <c r="F300" s="435"/>
      <c r="G300" s="447"/>
    </row>
    <row r="301" spans="1:7" s="82" customFormat="1">
      <c r="A301" s="99"/>
      <c r="B301" s="121" t="s">
        <v>110</v>
      </c>
      <c r="C301" s="122" t="s">
        <v>35</v>
      </c>
      <c r="D301" s="123" t="s">
        <v>19</v>
      </c>
      <c r="E301" s="123">
        <v>10</v>
      </c>
      <c r="F301" s="435"/>
      <c r="G301" s="447"/>
    </row>
    <row r="302" spans="1:7" s="82" customFormat="1">
      <c r="A302" s="99"/>
      <c r="B302" s="121" t="s">
        <v>110</v>
      </c>
      <c r="C302" s="122" t="s">
        <v>36</v>
      </c>
      <c r="D302" s="123" t="s">
        <v>19</v>
      </c>
      <c r="E302" s="123">
        <v>10</v>
      </c>
      <c r="F302" s="435"/>
      <c r="G302" s="447"/>
    </row>
    <row r="303" spans="1:7" s="82" customFormat="1">
      <c r="A303" s="99"/>
      <c r="B303" s="121" t="s">
        <v>110</v>
      </c>
      <c r="C303" s="122" t="s">
        <v>37</v>
      </c>
      <c r="D303" s="123" t="s">
        <v>19</v>
      </c>
      <c r="E303" s="123">
        <v>10</v>
      </c>
      <c r="F303" s="435"/>
      <c r="G303" s="447"/>
    </row>
    <row r="304" spans="1:7" s="82" customFormat="1">
      <c r="A304" s="99"/>
      <c r="B304" s="121" t="s">
        <v>110</v>
      </c>
      <c r="C304" s="122" t="s">
        <v>95</v>
      </c>
      <c r="D304" s="123" t="s">
        <v>19</v>
      </c>
      <c r="E304" s="123">
        <v>20</v>
      </c>
      <c r="F304" s="435"/>
      <c r="G304" s="447"/>
    </row>
    <row r="305" spans="1:7" s="82" customFormat="1">
      <c r="A305" s="99"/>
      <c r="B305" s="121" t="s">
        <v>110</v>
      </c>
      <c r="C305" s="122" t="s">
        <v>38</v>
      </c>
      <c r="D305" s="123" t="s">
        <v>21</v>
      </c>
      <c r="E305" s="123">
        <v>1</v>
      </c>
      <c r="F305" s="435"/>
      <c r="G305" s="447"/>
    </row>
    <row r="306" spans="1:7" s="82" customFormat="1">
      <c r="A306" s="99"/>
      <c r="B306" s="121" t="s">
        <v>110</v>
      </c>
      <c r="C306" s="122" t="s">
        <v>97</v>
      </c>
      <c r="D306" s="123" t="s">
        <v>19</v>
      </c>
      <c r="E306" s="123">
        <v>18</v>
      </c>
      <c r="F306" s="435"/>
      <c r="G306" s="447"/>
    </row>
    <row r="307" spans="1:7" s="82" customFormat="1">
      <c r="A307" s="99"/>
      <c r="B307" s="121" t="s">
        <v>110</v>
      </c>
      <c r="C307" s="122" t="s">
        <v>96</v>
      </c>
      <c r="D307" s="123" t="s">
        <v>19</v>
      </c>
      <c r="E307" s="123">
        <v>12</v>
      </c>
      <c r="F307" s="435"/>
      <c r="G307" s="447"/>
    </row>
    <row r="308" spans="1:7" s="82" customFormat="1">
      <c r="A308" s="99"/>
      <c r="B308" s="121" t="s">
        <v>110</v>
      </c>
      <c r="C308" s="122" t="s">
        <v>39</v>
      </c>
      <c r="D308" s="123" t="s">
        <v>21</v>
      </c>
      <c r="E308" s="123">
        <v>1</v>
      </c>
      <c r="F308" s="435"/>
      <c r="G308" s="447"/>
    </row>
    <row r="309" spans="1:7" s="82" customFormat="1">
      <c r="A309" s="99"/>
      <c r="B309" s="121" t="s">
        <v>110</v>
      </c>
      <c r="C309" s="122" t="s">
        <v>40</v>
      </c>
      <c r="D309" s="123" t="s">
        <v>21</v>
      </c>
      <c r="E309" s="123">
        <v>1</v>
      </c>
      <c r="F309" s="435"/>
      <c r="G309" s="447"/>
    </row>
    <row r="310" spans="1:7" s="82" customFormat="1">
      <c r="A310" s="99"/>
      <c r="B310" s="121" t="s">
        <v>110</v>
      </c>
      <c r="C310" s="122" t="s">
        <v>41</v>
      </c>
      <c r="D310" s="123" t="s">
        <v>21</v>
      </c>
      <c r="E310" s="123">
        <v>1</v>
      </c>
      <c r="F310" s="435"/>
      <c r="G310" s="447"/>
    </row>
    <row r="311" spans="1:7" s="82" customFormat="1">
      <c r="A311" s="99"/>
      <c r="B311" s="121" t="s">
        <v>110</v>
      </c>
      <c r="C311" s="122" t="s">
        <v>42</v>
      </c>
      <c r="D311" s="123" t="s">
        <v>20</v>
      </c>
      <c r="E311" s="123">
        <v>1</v>
      </c>
      <c r="F311" s="435"/>
      <c r="G311" s="447"/>
    </row>
    <row r="312" spans="1:7" s="82" customFormat="1">
      <c r="A312" s="99"/>
      <c r="B312" s="121" t="s">
        <v>110</v>
      </c>
      <c r="C312" s="122" t="s">
        <v>43</v>
      </c>
      <c r="D312" s="123" t="s">
        <v>21</v>
      </c>
      <c r="E312" s="123">
        <v>2</v>
      </c>
      <c r="F312" s="435"/>
      <c r="G312" s="447"/>
    </row>
    <row r="313" spans="1:7" s="82" customFormat="1">
      <c r="A313" s="99"/>
      <c r="B313" s="121" t="s">
        <v>110</v>
      </c>
      <c r="C313" s="122" t="s">
        <v>44</v>
      </c>
      <c r="D313" s="123" t="s">
        <v>21</v>
      </c>
      <c r="E313" s="123">
        <v>1</v>
      </c>
      <c r="F313" s="435"/>
      <c r="G313" s="447"/>
    </row>
    <row r="314" spans="1:7" s="82" customFormat="1">
      <c r="A314" s="99"/>
      <c r="B314" s="121" t="s">
        <v>110</v>
      </c>
      <c r="C314" s="122" t="s">
        <v>45</v>
      </c>
      <c r="D314" s="123" t="s">
        <v>21</v>
      </c>
      <c r="E314" s="123">
        <v>1</v>
      </c>
      <c r="F314" s="435"/>
      <c r="G314" s="447"/>
    </row>
    <row r="315" spans="1:7" s="82" customFormat="1">
      <c r="A315" s="99"/>
      <c r="B315" s="121" t="s">
        <v>110</v>
      </c>
      <c r="C315" s="122" t="s">
        <v>46</v>
      </c>
      <c r="D315" s="123" t="s">
        <v>20</v>
      </c>
      <c r="E315" s="123">
        <v>1</v>
      </c>
      <c r="F315" s="435"/>
      <c r="G315" s="447"/>
    </row>
    <row r="316" spans="1:7" s="82" customFormat="1">
      <c r="A316" s="99"/>
      <c r="B316" s="121" t="s">
        <v>110</v>
      </c>
      <c r="C316" s="122" t="s">
        <v>47</v>
      </c>
      <c r="D316" s="123" t="s">
        <v>20</v>
      </c>
      <c r="E316" s="123">
        <v>1</v>
      </c>
      <c r="F316" s="435"/>
      <c r="G316" s="447"/>
    </row>
    <row r="317" spans="1:7" s="82" customFormat="1">
      <c r="A317" s="99"/>
      <c r="B317" s="121" t="s">
        <v>110</v>
      </c>
      <c r="C317" s="122" t="s">
        <v>48</v>
      </c>
      <c r="D317" s="123" t="s">
        <v>20</v>
      </c>
      <c r="E317" s="123">
        <v>1</v>
      </c>
      <c r="F317" s="435"/>
      <c r="G317" s="447"/>
    </row>
    <row r="318" spans="1:7" s="82" customFormat="1">
      <c r="A318" s="99"/>
      <c r="B318" s="120"/>
      <c r="C318" s="125"/>
      <c r="D318" s="120"/>
      <c r="E318" s="120"/>
      <c r="F318" s="434"/>
      <c r="G318" s="448"/>
    </row>
    <row r="319" spans="1:7" s="82" customFormat="1">
      <c r="A319" s="99"/>
      <c r="B319" s="121"/>
      <c r="C319" s="122"/>
      <c r="D319" s="121"/>
      <c r="E319" s="121"/>
      <c r="F319" s="434"/>
      <c r="G319" s="448"/>
    </row>
    <row r="320" spans="1:7" s="431" customFormat="1">
      <c r="A320" s="169"/>
      <c r="B320" s="118" t="s">
        <v>116</v>
      </c>
      <c r="C320" s="119" t="s">
        <v>115</v>
      </c>
      <c r="D320" s="430" t="s">
        <v>20</v>
      </c>
      <c r="E320" s="430">
        <v>1</v>
      </c>
      <c r="F320" s="436"/>
      <c r="G320" s="449">
        <f>E320*F320</f>
        <v>0</v>
      </c>
    </row>
    <row r="321" spans="1:7" s="82" customFormat="1" ht="26.25">
      <c r="A321" s="99"/>
      <c r="B321" s="121" t="s">
        <v>5</v>
      </c>
      <c r="C321" s="122" t="s">
        <v>114</v>
      </c>
      <c r="D321" s="123" t="s">
        <v>21</v>
      </c>
      <c r="E321" s="123">
        <v>5</v>
      </c>
      <c r="F321" s="435"/>
      <c r="G321" s="447"/>
    </row>
    <row r="322" spans="1:7" s="82" customFormat="1" ht="26.25">
      <c r="A322" s="99"/>
      <c r="B322" s="121" t="s">
        <v>12</v>
      </c>
      <c r="C322" s="122" t="s">
        <v>113</v>
      </c>
      <c r="D322" s="123" t="s">
        <v>21</v>
      </c>
      <c r="E322" s="123">
        <v>5</v>
      </c>
      <c r="F322" s="435"/>
      <c r="G322" s="447"/>
    </row>
    <row r="323" spans="1:7" s="82" customFormat="1" ht="26.25">
      <c r="A323" s="99"/>
      <c r="B323" s="121" t="s">
        <v>13</v>
      </c>
      <c r="C323" s="122" t="s">
        <v>112</v>
      </c>
      <c r="D323" s="123" t="s">
        <v>20</v>
      </c>
      <c r="E323" s="123">
        <v>1</v>
      </c>
      <c r="F323" s="435"/>
      <c r="G323" s="447"/>
    </row>
    <row r="324" spans="1:7" s="82" customFormat="1">
      <c r="A324" s="99"/>
      <c r="B324" s="121" t="s">
        <v>14</v>
      </c>
      <c r="C324" s="122" t="s">
        <v>111</v>
      </c>
      <c r="D324" s="123"/>
      <c r="E324" s="123"/>
      <c r="F324" s="435"/>
      <c r="G324" s="447"/>
    </row>
    <row r="325" spans="1:7" s="82" customFormat="1">
      <c r="A325" s="99"/>
      <c r="B325" s="121" t="s">
        <v>110</v>
      </c>
      <c r="C325" s="122" t="s">
        <v>95</v>
      </c>
      <c r="D325" s="123" t="s">
        <v>19</v>
      </c>
      <c r="E325" s="123">
        <v>10</v>
      </c>
      <c r="F325" s="435"/>
      <c r="G325" s="447"/>
    </row>
    <row r="326" spans="1:7" s="82" customFormat="1">
      <c r="A326" s="99"/>
      <c r="B326" s="121" t="s">
        <v>110</v>
      </c>
      <c r="C326" s="122" t="s">
        <v>40</v>
      </c>
      <c r="D326" s="123" t="s">
        <v>21</v>
      </c>
      <c r="E326" s="123">
        <v>5</v>
      </c>
      <c r="F326" s="435"/>
      <c r="G326" s="447"/>
    </row>
    <row r="327" spans="1:7" s="82" customFormat="1">
      <c r="A327" s="99"/>
      <c r="B327" s="121" t="s">
        <v>15</v>
      </c>
      <c r="C327" s="122" t="s">
        <v>109</v>
      </c>
      <c r="D327" s="123" t="s">
        <v>20</v>
      </c>
      <c r="E327" s="123">
        <v>5</v>
      </c>
      <c r="F327" s="435"/>
      <c r="G327" s="447"/>
    </row>
    <row r="328" spans="1:7" s="82" customFormat="1">
      <c r="A328" s="99"/>
      <c r="B328" s="131"/>
      <c r="C328" s="56"/>
      <c r="D328" s="132"/>
      <c r="E328" s="132"/>
      <c r="F328" s="437"/>
      <c r="G328" s="450"/>
    </row>
    <row r="329" spans="1:7" s="82" customFormat="1">
      <c r="A329" s="99"/>
      <c r="B329" s="112"/>
      <c r="C329" s="133" t="s">
        <v>6</v>
      </c>
      <c r="D329" s="134"/>
      <c r="E329" s="134"/>
      <c r="F329" s="438"/>
      <c r="G329" s="451"/>
    </row>
    <row r="330" spans="1:7" s="82" customFormat="1">
      <c r="A330" s="99"/>
      <c r="B330" s="112"/>
      <c r="C330" s="135" t="s">
        <v>7</v>
      </c>
      <c r="D330" s="136"/>
      <c r="E330" s="136"/>
      <c r="F330" s="439"/>
      <c r="G330" s="452"/>
    </row>
    <row r="331" spans="1:7" s="82" customFormat="1">
      <c r="A331" s="99"/>
      <c r="B331" s="112"/>
      <c r="C331" s="135" t="s">
        <v>8</v>
      </c>
      <c r="D331" s="136"/>
      <c r="E331" s="136"/>
      <c r="F331" s="439"/>
      <c r="G331" s="452"/>
    </row>
    <row r="332" spans="1:7" s="82" customFormat="1">
      <c r="A332" s="99"/>
      <c r="B332" s="112"/>
      <c r="C332" s="135" t="s">
        <v>9</v>
      </c>
      <c r="D332" s="136"/>
      <c r="E332" s="136"/>
      <c r="F332" s="439"/>
      <c r="G332" s="452"/>
    </row>
    <row r="333" spans="1:7" s="82" customFormat="1">
      <c r="A333" s="99"/>
      <c r="B333" s="112"/>
      <c r="C333" s="56"/>
      <c r="D333" s="113"/>
      <c r="E333" s="114"/>
      <c r="F333" s="14"/>
      <c r="G333" s="414"/>
    </row>
    <row r="334" spans="1:7" s="82" customFormat="1" ht="15.75" thickBot="1">
      <c r="A334" s="99"/>
      <c r="B334" s="137"/>
      <c r="C334" s="72" t="s">
        <v>11</v>
      </c>
      <c r="D334" s="138"/>
      <c r="E334" s="139"/>
      <c r="F334" s="16"/>
      <c r="G334" s="453">
        <f>SUM(G320+G285+G248+G171+G109+G78+G47+G10)</f>
        <v>0</v>
      </c>
    </row>
    <row r="335" spans="1:7" s="82" customFormat="1" ht="15.75" thickTop="1">
      <c r="A335" s="99"/>
      <c r="B335" s="115"/>
      <c r="C335" s="76"/>
      <c r="D335" s="140"/>
      <c r="E335" s="141"/>
      <c r="F335" s="440"/>
      <c r="G335" s="454"/>
    </row>
    <row r="336" spans="1:7" s="82" customFormat="1">
      <c r="A336" s="99"/>
      <c r="B336" s="115"/>
      <c r="C336" s="76"/>
      <c r="D336" s="140"/>
      <c r="E336" s="141"/>
      <c r="F336" s="440"/>
      <c r="G336" s="454"/>
    </row>
  </sheetData>
  <sheetProtection algorithmName="SHA-512" hashValue="4badmtgzXwzIYigx1w3Q9o3AVQyuoRpN3rzQ0p/Bv6cQc/864RvBZ8MtsImkvbeF12N2bBzQSu6wxIhtpS/X2w==" saltValue="CObOCTR2shfoEqMsOPj1Bw==" spinCount="100000" sheet="1" objects="1" scenarios="1" formatCells="0" formatColumns="0" formatRows="0"/>
  <printOptions horizontalCentered="1"/>
  <pageMargins left="0.70866141732283472" right="0.39370078740157483" top="0.59055118110236227" bottom="0.39370078740157483" header="0.19685039370078741" footer="0.19685039370078741"/>
  <pageSetup paperSize="9" scale="74" fitToHeight="0" orientation="portrait" r:id="rId1"/>
  <headerFooter>
    <oddHeader>&amp;Lprojekt št. 2020/05
načrt št. 1373-1&amp;C3/1 Načrt električnih inštalacij in električne opreme&amp;RPopis del
2. etapa</oddHead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view="pageLayout" topLeftCell="A64" zoomScaleNormal="110" zoomScaleSheetLayoutView="85" workbookViewId="0">
      <selection activeCell="F64" sqref="F1:F1048576"/>
    </sheetView>
  </sheetViews>
  <sheetFormatPr defaultRowHeight="15"/>
  <cols>
    <col min="1" max="2" width="8" style="78" customWidth="1"/>
    <col min="3" max="3" width="59" style="79" customWidth="1"/>
    <col min="4" max="4" width="6.7109375" style="274" customWidth="1"/>
    <col min="5" max="5" width="9.7109375" style="275" customWidth="1"/>
    <col min="6" max="6" width="12.7109375" style="3" customWidth="1"/>
    <col min="7" max="7" width="14.140625" style="421" customWidth="1"/>
    <col min="8" max="8" width="17" style="37" customWidth="1"/>
    <col min="9" max="9" width="13.5703125" style="37" customWidth="1"/>
    <col min="10" max="10" width="14.42578125" style="37" customWidth="1"/>
    <col min="11" max="11" width="19.42578125" style="37" customWidth="1"/>
    <col min="12" max="12" width="24.42578125" style="37" customWidth="1"/>
    <col min="13" max="14" width="9.140625" style="37"/>
    <col min="15" max="16384" width="9.140625" style="40"/>
  </cols>
  <sheetData>
    <row r="1" spans="1:7" s="37" customFormat="1" ht="36.75" thickBot="1">
      <c r="A1" s="41" t="s">
        <v>222</v>
      </c>
      <c r="B1" s="41"/>
      <c r="C1" s="42" t="s">
        <v>199</v>
      </c>
      <c r="D1" s="263"/>
      <c r="E1" s="263"/>
      <c r="F1" s="264"/>
      <c r="G1" s="408"/>
    </row>
    <row r="2" spans="1:7" s="37" customFormat="1" ht="15.75">
      <c r="A2" s="44"/>
      <c r="B2" s="44"/>
      <c r="C2" s="45"/>
      <c r="D2" s="97"/>
      <c r="E2" s="98"/>
      <c r="F2" s="1"/>
      <c r="G2" s="409"/>
    </row>
    <row r="3" spans="1:7" s="37" customFormat="1">
      <c r="A3" s="48"/>
      <c r="B3" s="48"/>
      <c r="C3" s="49"/>
      <c r="D3" s="106"/>
      <c r="E3" s="107"/>
      <c r="F3" s="6"/>
      <c r="G3" s="410"/>
    </row>
    <row r="4" spans="1:7" s="37" customFormat="1" ht="27">
      <c r="A4" s="29"/>
      <c r="B4" s="9" t="s">
        <v>819</v>
      </c>
      <c r="C4" s="9" t="s">
        <v>0</v>
      </c>
      <c r="D4" s="10" t="s">
        <v>87</v>
      </c>
      <c r="E4" s="18" t="s">
        <v>1</v>
      </c>
      <c r="F4" s="84" t="s">
        <v>2</v>
      </c>
      <c r="G4" s="411" t="s">
        <v>3</v>
      </c>
    </row>
    <row r="5" spans="1:7" s="37" customFormat="1">
      <c r="A5" s="29"/>
      <c r="B5" s="29"/>
      <c r="C5" s="19"/>
      <c r="D5" s="20"/>
      <c r="E5" s="21"/>
      <c r="F5" s="145"/>
      <c r="G5" s="412"/>
    </row>
    <row r="6" spans="1:7" s="37" customFormat="1">
      <c r="A6" s="52" t="s">
        <v>4</v>
      </c>
      <c r="B6" s="52"/>
      <c r="C6" s="53" t="s">
        <v>84</v>
      </c>
      <c r="D6" s="111"/>
      <c r="E6" s="11"/>
      <c r="F6" s="86"/>
      <c r="G6" s="413"/>
    </row>
    <row r="7" spans="1:7" s="37" customFormat="1">
      <c r="A7" s="55"/>
      <c r="B7" s="55"/>
      <c r="C7" s="56"/>
      <c r="D7" s="113"/>
      <c r="E7" s="114"/>
      <c r="F7" s="88"/>
      <c r="G7" s="414"/>
    </row>
    <row r="8" spans="1:7" s="37" customFormat="1">
      <c r="A8" s="59"/>
      <c r="B8" s="59"/>
      <c r="C8" s="60" t="s">
        <v>210</v>
      </c>
      <c r="D8" s="265"/>
      <c r="E8" s="266"/>
      <c r="F8" s="267"/>
      <c r="G8" s="415"/>
    </row>
    <row r="9" spans="1:7" s="37" customFormat="1" ht="67.5">
      <c r="A9" s="59"/>
      <c r="B9" s="59"/>
      <c r="C9" s="63" t="s">
        <v>449</v>
      </c>
      <c r="D9" s="265"/>
      <c r="E9" s="266"/>
      <c r="F9" s="267"/>
      <c r="G9" s="415"/>
    </row>
    <row r="10" spans="1:7" s="37" customFormat="1" ht="27">
      <c r="A10" s="59"/>
      <c r="B10" s="59"/>
      <c r="C10" s="63" t="s">
        <v>212</v>
      </c>
      <c r="D10" s="265"/>
      <c r="E10" s="266"/>
      <c r="F10" s="267"/>
      <c r="G10" s="415"/>
    </row>
    <row r="11" spans="1:7" s="37" customFormat="1">
      <c r="A11" s="63"/>
      <c r="B11" s="63"/>
      <c r="C11" s="63" t="s">
        <v>213</v>
      </c>
      <c r="D11" s="265"/>
      <c r="E11" s="266"/>
      <c r="F11" s="267"/>
      <c r="G11" s="415"/>
    </row>
    <row r="12" spans="1:7" s="37" customFormat="1">
      <c r="A12" s="63"/>
      <c r="B12" s="63"/>
      <c r="C12" s="63"/>
      <c r="D12" s="265"/>
      <c r="E12" s="266"/>
      <c r="F12" s="267"/>
      <c r="G12" s="415"/>
    </row>
    <row r="13" spans="1:7" s="37" customFormat="1" ht="16.5">
      <c r="A13" s="64" t="s">
        <v>5</v>
      </c>
      <c r="B13" s="422" t="s">
        <v>200</v>
      </c>
      <c r="C13" s="423"/>
      <c r="D13" s="424"/>
      <c r="E13" s="425"/>
      <c r="F13" s="268"/>
      <c r="G13" s="416"/>
    </row>
    <row r="14" spans="1:7" s="37" customFormat="1" ht="16.5">
      <c r="A14" s="67"/>
      <c r="B14" s="422"/>
      <c r="C14" s="403" t="s">
        <v>820</v>
      </c>
      <c r="D14" s="426"/>
      <c r="E14" s="405"/>
      <c r="F14" s="269"/>
      <c r="G14" s="417"/>
    </row>
    <row r="15" spans="1:7" s="37" customFormat="1" ht="16.5">
      <c r="A15" s="67"/>
      <c r="B15" s="422"/>
      <c r="C15" s="404" t="s">
        <v>813</v>
      </c>
      <c r="D15" s="427" t="s">
        <v>21</v>
      </c>
      <c r="E15" s="406">
        <v>2</v>
      </c>
      <c r="F15" s="269"/>
      <c r="G15" s="416">
        <f t="shared" ref="G15:G28" si="0">E15*F15</f>
        <v>0</v>
      </c>
    </row>
    <row r="16" spans="1:7" s="37" customFormat="1" ht="16.5">
      <c r="A16" s="67"/>
      <c r="B16" s="423"/>
      <c r="C16" s="404" t="s">
        <v>814</v>
      </c>
      <c r="D16" s="427" t="s">
        <v>21</v>
      </c>
      <c r="E16" s="406">
        <v>2</v>
      </c>
      <c r="F16" s="269"/>
      <c r="G16" s="416">
        <f t="shared" si="0"/>
        <v>0</v>
      </c>
    </row>
    <row r="17" spans="1:7" s="37" customFormat="1" ht="16.5">
      <c r="A17" s="67"/>
      <c r="B17" s="423"/>
      <c r="C17" s="404" t="s">
        <v>815</v>
      </c>
      <c r="D17" s="427" t="s">
        <v>21</v>
      </c>
      <c r="E17" s="406">
        <v>3</v>
      </c>
      <c r="F17" s="269"/>
      <c r="G17" s="416">
        <f t="shared" si="0"/>
        <v>0</v>
      </c>
    </row>
    <row r="18" spans="1:7" s="37" customFormat="1" ht="16.5">
      <c r="A18" s="67"/>
      <c r="B18" s="423"/>
      <c r="C18" s="404" t="s">
        <v>816</v>
      </c>
      <c r="D18" s="427" t="s">
        <v>21</v>
      </c>
      <c r="E18" s="406">
        <v>1</v>
      </c>
      <c r="F18" s="269"/>
      <c r="G18" s="416">
        <f t="shared" si="0"/>
        <v>0</v>
      </c>
    </row>
    <row r="19" spans="1:7" s="37" customFormat="1" ht="16.5">
      <c r="A19" s="67"/>
      <c r="B19" s="423"/>
      <c r="C19" s="404" t="s">
        <v>817</v>
      </c>
      <c r="D19" s="427" t="s">
        <v>21</v>
      </c>
      <c r="E19" s="406">
        <v>2</v>
      </c>
      <c r="F19" s="269"/>
      <c r="G19" s="416">
        <f t="shared" si="0"/>
        <v>0</v>
      </c>
    </row>
    <row r="20" spans="1:7" s="37" customFormat="1" ht="16.5">
      <c r="A20" s="67"/>
      <c r="B20" s="423"/>
      <c r="C20" s="404" t="s">
        <v>818</v>
      </c>
      <c r="D20" s="427" t="s">
        <v>21</v>
      </c>
      <c r="E20" s="406">
        <v>3</v>
      </c>
      <c r="F20" s="268"/>
      <c r="G20" s="416">
        <f t="shared" si="0"/>
        <v>0</v>
      </c>
    </row>
    <row r="21" spans="1:7" s="37" customFormat="1" ht="16.5">
      <c r="A21" s="67" t="s">
        <v>12</v>
      </c>
      <c r="B21" s="422" t="s">
        <v>201</v>
      </c>
      <c r="C21" s="404"/>
      <c r="D21" s="427"/>
      <c r="E21" s="405"/>
      <c r="F21" s="268"/>
      <c r="G21" s="416"/>
    </row>
    <row r="22" spans="1:7" s="37" customFormat="1" ht="16.5">
      <c r="A22" s="428"/>
      <c r="B22" s="422"/>
      <c r="C22" s="403" t="s">
        <v>820</v>
      </c>
      <c r="D22" s="426"/>
      <c r="E22" s="405"/>
      <c r="F22" s="268"/>
      <c r="G22" s="416"/>
    </row>
    <row r="23" spans="1:7" s="37" customFormat="1" ht="16.5">
      <c r="A23" s="67"/>
      <c r="B23" s="422"/>
      <c r="C23" s="404" t="s">
        <v>813</v>
      </c>
      <c r="D23" s="427" t="s">
        <v>21</v>
      </c>
      <c r="E23" s="406">
        <v>2</v>
      </c>
      <c r="F23" s="269"/>
      <c r="G23" s="416">
        <f t="shared" si="0"/>
        <v>0</v>
      </c>
    </row>
    <row r="24" spans="1:7" s="37" customFormat="1" ht="16.5">
      <c r="A24" s="67"/>
      <c r="B24" s="423"/>
      <c r="C24" s="404" t="s">
        <v>814</v>
      </c>
      <c r="D24" s="427" t="s">
        <v>21</v>
      </c>
      <c r="E24" s="406">
        <v>2</v>
      </c>
      <c r="F24" s="269"/>
      <c r="G24" s="416">
        <f t="shared" si="0"/>
        <v>0</v>
      </c>
    </row>
    <row r="25" spans="1:7" s="37" customFormat="1" ht="16.5">
      <c r="A25" s="67"/>
      <c r="B25" s="423"/>
      <c r="C25" s="404" t="s">
        <v>815</v>
      </c>
      <c r="D25" s="427" t="s">
        <v>21</v>
      </c>
      <c r="E25" s="406">
        <v>3</v>
      </c>
      <c r="F25" s="269"/>
      <c r="G25" s="416">
        <f t="shared" si="0"/>
        <v>0</v>
      </c>
    </row>
    <row r="26" spans="1:7" s="37" customFormat="1" ht="16.5">
      <c r="A26" s="67"/>
      <c r="B26" s="423"/>
      <c r="C26" s="404" t="s">
        <v>816</v>
      </c>
      <c r="D26" s="427" t="s">
        <v>21</v>
      </c>
      <c r="E26" s="406">
        <v>1</v>
      </c>
      <c r="F26" s="269"/>
      <c r="G26" s="416">
        <f t="shared" si="0"/>
        <v>0</v>
      </c>
    </row>
    <row r="27" spans="1:7" s="37" customFormat="1" ht="16.5">
      <c r="A27" s="67"/>
      <c r="B27" s="423"/>
      <c r="C27" s="404" t="s">
        <v>817</v>
      </c>
      <c r="D27" s="427" t="s">
        <v>21</v>
      </c>
      <c r="E27" s="406">
        <v>2</v>
      </c>
      <c r="F27" s="269"/>
      <c r="G27" s="416">
        <f t="shared" si="0"/>
        <v>0</v>
      </c>
    </row>
    <row r="28" spans="1:7" s="37" customFormat="1" ht="16.5">
      <c r="A28" s="67"/>
      <c r="B28" s="423"/>
      <c r="C28" s="404" t="s">
        <v>818</v>
      </c>
      <c r="D28" s="427" t="s">
        <v>21</v>
      </c>
      <c r="E28" s="406">
        <v>3</v>
      </c>
      <c r="F28" s="269"/>
      <c r="G28" s="416">
        <f t="shared" si="0"/>
        <v>0</v>
      </c>
    </row>
    <row r="29" spans="1:7" s="37" customFormat="1" ht="16.5">
      <c r="A29" s="67" t="s">
        <v>13</v>
      </c>
      <c r="B29" s="422" t="s">
        <v>202</v>
      </c>
      <c r="C29" s="404"/>
      <c r="D29" s="427"/>
      <c r="E29" s="405"/>
      <c r="F29" s="268"/>
      <c r="G29" s="416"/>
    </row>
    <row r="30" spans="1:7" s="37" customFormat="1" ht="16.5">
      <c r="A30" s="67"/>
      <c r="B30" s="422"/>
      <c r="C30" s="403" t="s">
        <v>820</v>
      </c>
      <c r="D30" s="426"/>
      <c r="E30" s="405"/>
      <c r="F30" s="268"/>
      <c r="G30" s="417"/>
    </row>
    <row r="31" spans="1:7" s="37" customFormat="1" ht="16.5">
      <c r="A31" s="428"/>
      <c r="B31" s="422"/>
      <c r="C31" s="404" t="s">
        <v>813</v>
      </c>
      <c r="D31" s="427" t="s">
        <v>21</v>
      </c>
      <c r="E31" s="406">
        <v>2</v>
      </c>
      <c r="F31" s="268"/>
      <c r="G31" s="416">
        <f t="shared" ref="G31:G36" si="1">E31*F31</f>
        <v>0</v>
      </c>
    </row>
    <row r="32" spans="1:7" s="37" customFormat="1" ht="16.5">
      <c r="A32" s="67"/>
      <c r="B32" s="423"/>
      <c r="C32" s="404" t="s">
        <v>814</v>
      </c>
      <c r="D32" s="427" t="s">
        <v>21</v>
      </c>
      <c r="E32" s="406">
        <v>2</v>
      </c>
      <c r="F32" s="268"/>
      <c r="G32" s="416">
        <f t="shared" si="1"/>
        <v>0</v>
      </c>
    </row>
    <row r="33" spans="1:7" s="37" customFormat="1" ht="16.5">
      <c r="A33" s="67"/>
      <c r="B33" s="423"/>
      <c r="C33" s="404" t="s">
        <v>815</v>
      </c>
      <c r="D33" s="427" t="s">
        <v>21</v>
      </c>
      <c r="E33" s="406">
        <v>3</v>
      </c>
      <c r="F33" s="268"/>
      <c r="G33" s="416">
        <f t="shared" si="1"/>
        <v>0</v>
      </c>
    </row>
    <row r="34" spans="1:7" s="37" customFormat="1" ht="16.5">
      <c r="A34" s="67"/>
      <c r="B34" s="423"/>
      <c r="C34" s="404" t="s">
        <v>816</v>
      </c>
      <c r="D34" s="427" t="s">
        <v>21</v>
      </c>
      <c r="E34" s="406">
        <v>1</v>
      </c>
      <c r="F34" s="269"/>
      <c r="G34" s="416">
        <f t="shared" si="1"/>
        <v>0</v>
      </c>
    </row>
    <row r="35" spans="1:7" s="37" customFormat="1" ht="16.5">
      <c r="A35" s="67"/>
      <c r="B35" s="423"/>
      <c r="C35" s="404" t="s">
        <v>817</v>
      </c>
      <c r="D35" s="427" t="s">
        <v>21</v>
      </c>
      <c r="E35" s="406">
        <v>2</v>
      </c>
      <c r="F35" s="269"/>
      <c r="G35" s="416">
        <f t="shared" si="1"/>
        <v>0</v>
      </c>
    </row>
    <row r="36" spans="1:7" s="37" customFormat="1" ht="16.5">
      <c r="A36" s="67"/>
      <c r="B36" s="423"/>
      <c r="C36" s="404" t="s">
        <v>818</v>
      </c>
      <c r="D36" s="427" t="s">
        <v>21</v>
      </c>
      <c r="E36" s="406">
        <v>3</v>
      </c>
      <c r="F36" s="269"/>
      <c r="G36" s="416">
        <f t="shared" si="1"/>
        <v>0</v>
      </c>
    </row>
    <row r="37" spans="1:7" s="37" customFormat="1" ht="16.5">
      <c r="A37" s="67" t="s">
        <v>14</v>
      </c>
      <c r="B37" s="422" t="s">
        <v>203</v>
      </c>
      <c r="C37" s="404"/>
      <c r="D37" s="427"/>
      <c r="E37" s="405"/>
      <c r="F37" s="268"/>
      <c r="G37" s="416"/>
    </row>
    <row r="38" spans="1:7" s="37" customFormat="1" ht="16.5">
      <c r="A38" s="67"/>
      <c r="B38" s="422"/>
      <c r="C38" s="403" t="s">
        <v>820</v>
      </c>
      <c r="D38" s="426"/>
      <c r="E38" s="405"/>
      <c r="F38" s="268"/>
      <c r="G38" s="417"/>
    </row>
    <row r="39" spans="1:7" s="37" customFormat="1" ht="16.5">
      <c r="A39" s="428"/>
      <c r="B39" s="422"/>
      <c r="C39" s="404" t="s">
        <v>813</v>
      </c>
      <c r="D39" s="427" t="s">
        <v>21</v>
      </c>
      <c r="E39" s="406">
        <v>2</v>
      </c>
      <c r="F39" s="268"/>
      <c r="G39" s="416">
        <f t="shared" ref="G39:G44" si="2">E39*F39</f>
        <v>0</v>
      </c>
    </row>
    <row r="40" spans="1:7" s="37" customFormat="1" ht="16.5">
      <c r="A40" s="67"/>
      <c r="B40" s="422"/>
      <c r="C40" s="404" t="s">
        <v>814</v>
      </c>
      <c r="D40" s="427" t="s">
        <v>21</v>
      </c>
      <c r="E40" s="406">
        <v>2</v>
      </c>
      <c r="F40" s="269"/>
      <c r="G40" s="416">
        <f t="shared" si="2"/>
        <v>0</v>
      </c>
    </row>
    <row r="41" spans="1:7" s="37" customFormat="1" ht="16.5">
      <c r="A41" s="67"/>
      <c r="B41" s="422"/>
      <c r="C41" s="404" t="s">
        <v>815</v>
      </c>
      <c r="D41" s="427" t="s">
        <v>21</v>
      </c>
      <c r="E41" s="406">
        <v>3</v>
      </c>
      <c r="F41" s="269"/>
      <c r="G41" s="416">
        <f t="shared" si="2"/>
        <v>0</v>
      </c>
    </row>
    <row r="42" spans="1:7" s="37" customFormat="1" ht="16.5">
      <c r="A42" s="67"/>
      <c r="B42" s="423"/>
      <c r="C42" s="404" t="s">
        <v>816</v>
      </c>
      <c r="D42" s="427" t="s">
        <v>21</v>
      </c>
      <c r="E42" s="406">
        <v>1</v>
      </c>
      <c r="F42" s="269"/>
      <c r="G42" s="416">
        <f t="shared" si="2"/>
        <v>0</v>
      </c>
    </row>
    <row r="43" spans="1:7" s="37" customFormat="1" ht="16.5">
      <c r="A43" s="67"/>
      <c r="B43" s="423"/>
      <c r="C43" s="404" t="s">
        <v>817</v>
      </c>
      <c r="D43" s="427" t="s">
        <v>21</v>
      </c>
      <c r="E43" s="406">
        <v>2</v>
      </c>
      <c r="F43" s="269"/>
      <c r="G43" s="416">
        <f t="shared" si="2"/>
        <v>0</v>
      </c>
    </row>
    <row r="44" spans="1:7" s="37" customFormat="1" ht="16.5">
      <c r="A44" s="67"/>
      <c r="B44" s="423"/>
      <c r="C44" s="404" t="s">
        <v>818</v>
      </c>
      <c r="D44" s="427" t="s">
        <v>21</v>
      </c>
      <c r="E44" s="406">
        <v>3</v>
      </c>
      <c r="F44" s="269"/>
      <c r="G44" s="416">
        <f t="shared" si="2"/>
        <v>0</v>
      </c>
    </row>
    <row r="45" spans="1:7" s="37" customFormat="1" ht="16.5">
      <c r="A45" s="67" t="s">
        <v>15</v>
      </c>
      <c r="B45" s="422" t="s">
        <v>204</v>
      </c>
      <c r="C45" s="404"/>
      <c r="D45" s="427"/>
      <c r="E45" s="405"/>
      <c r="F45" s="269"/>
      <c r="G45" s="417"/>
    </row>
    <row r="46" spans="1:7" s="37" customFormat="1" ht="16.5">
      <c r="A46" s="67"/>
      <c r="B46" s="422"/>
      <c r="C46" s="403" t="s">
        <v>820</v>
      </c>
      <c r="D46" s="426"/>
      <c r="E46" s="405"/>
      <c r="F46" s="268"/>
      <c r="G46" s="416"/>
    </row>
    <row r="47" spans="1:7" s="37" customFormat="1" ht="16.5">
      <c r="A47" s="67"/>
      <c r="B47" s="422"/>
      <c r="C47" s="404" t="s">
        <v>813</v>
      </c>
      <c r="D47" s="427" t="s">
        <v>21</v>
      </c>
      <c r="E47" s="406">
        <v>2</v>
      </c>
      <c r="F47" s="268"/>
      <c r="G47" s="416">
        <f t="shared" ref="G47:G52" si="3">E47*F47</f>
        <v>0</v>
      </c>
    </row>
    <row r="48" spans="1:7" s="37" customFormat="1" ht="16.5">
      <c r="A48" s="428"/>
      <c r="B48" s="422"/>
      <c r="C48" s="404" t="s">
        <v>814</v>
      </c>
      <c r="D48" s="427" t="s">
        <v>21</v>
      </c>
      <c r="E48" s="406">
        <v>2</v>
      </c>
      <c r="F48" s="268"/>
      <c r="G48" s="416">
        <f t="shared" si="3"/>
        <v>0</v>
      </c>
    </row>
    <row r="49" spans="1:7" s="37" customFormat="1" ht="16.5">
      <c r="A49" s="67"/>
      <c r="B49" s="422"/>
      <c r="C49" s="404" t="s">
        <v>815</v>
      </c>
      <c r="D49" s="427" t="s">
        <v>21</v>
      </c>
      <c r="E49" s="406">
        <v>3</v>
      </c>
      <c r="F49" s="269"/>
      <c r="G49" s="416">
        <f t="shared" si="3"/>
        <v>0</v>
      </c>
    </row>
    <row r="50" spans="1:7" s="37" customFormat="1" ht="16.5">
      <c r="A50" s="67"/>
      <c r="B50" s="423"/>
      <c r="C50" s="404" t="s">
        <v>816</v>
      </c>
      <c r="D50" s="427" t="s">
        <v>21</v>
      </c>
      <c r="E50" s="406">
        <v>1</v>
      </c>
      <c r="F50" s="269"/>
      <c r="G50" s="416">
        <f t="shared" si="3"/>
        <v>0</v>
      </c>
    </row>
    <row r="51" spans="1:7" s="37" customFormat="1" ht="16.5">
      <c r="A51" s="67"/>
      <c r="B51" s="423"/>
      <c r="C51" s="404" t="s">
        <v>817</v>
      </c>
      <c r="D51" s="427" t="s">
        <v>21</v>
      </c>
      <c r="E51" s="406">
        <v>2</v>
      </c>
      <c r="F51" s="269"/>
      <c r="G51" s="416">
        <f t="shared" si="3"/>
        <v>0</v>
      </c>
    </row>
    <row r="52" spans="1:7" s="37" customFormat="1" ht="16.5">
      <c r="A52" s="67"/>
      <c r="B52" s="423"/>
      <c r="C52" s="404" t="s">
        <v>818</v>
      </c>
      <c r="D52" s="427" t="s">
        <v>21</v>
      </c>
      <c r="E52" s="406">
        <v>4</v>
      </c>
      <c r="F52" s="269"/>
      <c r="G52" s="416">
        <f t="shared" si="3"/>
        <v>0</v>
      </c>
    </row>
    <row r="53" spans="1:7" s="37" customFormat="1" ht="16.5">
      <c r="A53" s="67" t="s">
        <v>16</v>
      </c>
      <c r="B53" s="422" t="s">
        <v>205</v>
      </c>
      <c r="C53" s="404"/>
      <c r="D53" s="427"/>
      <c r="E53" s="405"/>
      <c r="F53" s="269"/>
      <c r="G53" s="417"/>
    </row>
    <row r="54" spans="1:7" s="37" customFormat="1" ht="16.5">
      <c r="A54" s="67"/>
      <c r="B54" s="422"/>
      <c r="C54" s="403" t="s">
        <v>820</v>
      </c>
      <c r="D54" s="426"/>
      <c r="E54" s="405"/>
      <c r="F54" s="269"/>
      <c r="G54" s="417"/>
    </row>
    <row r="55" spans="1:7" s="37" customFormat="1" ht="16.5">
      <c r="A55" s="67"/>
      <c r="B55" s="422"/>
      <c r="C55" s="404" t="s">
        <v>813</v>
      </c>
      <c r="D55" s="427" t="s">
        <v>21</v>
      </c>
      <c r="E55" s="406">
        <v>2</v>
      </c>
      <c r="F55" s="268"/>
      <c r="G55" s="416">
        <f t="shared" ref="G55:G60" si="4">E55*F55</f>
        <v>0</v>
      </c>
    </row>
    <row r="56" spans="1:7" s="37" customFormat="1" ht="16.5">
      <c r="A56" s="67"/>
      <c r="B56" s="422"/>
      <c r="C56" s="404" t="s">
        <v>814</v>
      </c>
      <c r="D56" s="427" t="s">
        <v>21</v>
      </c>
      <c r="E56" s="406">
        <v>2</v>
      </c>
      <c r="F56" s="268"/>
      <c r="G56" s="416">
        <f t="shared" si="4"/>
        <v>0</v>
      </c>
    </row>
    <row r="57" spans="1:7" s="37" customFormat="1" ht="16.5">
      <c r="A57" s="428"/>
      <c r="B57" s="422"/>
      <c r="C57" s="404" t="s">
        <v>815</v>
      </c>
      <c r="D57" s="427" t="s">
        <v>21</v>
      </c>
      <c r="E57" s="406">
        <v>3</v>
      </c>
      <c r="F57" s="268"/>
      <c r="G57" s="416">
        <f t="shared" si="4"/>
        <v>0</v>
      </c>
    </row>
    <row r="58" spans="1:7" s="37" customFormat="1" ht="16.5">
      <c r="A58" s="67"/>
      <c r="B58" s="423"/>
      <c r="C58" s="404" t="s">
        <v>816</v>
      </c>
      <c r="D58" s="427" t="s">
        <v>21</v>
      </c>
      <c r="E58" s="406">
        <v>1</v>
      </c>
      <c r="F58" s="269"/>
      <c r="G58" s="416">
        <f t="shared" si="4"/>
        <v>0</v>
      </c>
    </row>
    <row r="59" spans="1:7" s="37" customFormat="1" ht="16.5">
      <c r="A59" s="67"/>
      <c r="B59" s="423"/>
      <c r="C59" s="404" t="s">
        <v>817</v>
      </c>
      <c r="D59" s="427" t="s">
        <v>21</v>
      </c>
      <c r="E59" s="406">
        <v>2</v>
      </c>
      <c r="F59" s="269"/>
      <c r="G59" s="416">
        <f t="shared" si="4"/>
        <v>0</v>
      </c>
    </row>
    <row r="60" spans="1:7" s="37" customFormat="1" ht="16.5">
      <c r="A60" s="67"/>
      <c r="B60" s="423"/>
      <c r="C60" s="404" t="s">
        <v>818</v>
      </c>
      <c r="D60" s="427" t="s">
        <v>21</v>
      </c>
      <c r="E60" s="406">
        <v>8</v>
      </c>
      <c r="F60" s="269"/>
      <c r="G60" s="416">
        <f t="shared" si="4"/>
        <v>0</v>
      </c>
    </row>
    <row r="61" spans="1:7" s="37" customFormat="1" ht="16.5">
      <c r="A61" s="67" t="s">
        <v>17</v>
      </c>
      <c r="B61" s="422" t="s">
        <v>206</v>
      </c>
      <c r="C61" s="404"/>
      <c r="D61" s="427"/>
      <c r="E61" s="405"/>
      <c r="F61" s="269"/>
      <c r="G61" s="416"/>
    </row>
    <row r="62" spans="1:7" s="37" customFormat="1" ht="16.5">
      <c r="A62" s="68"/>
      <c r="B62" s="422"/>
      <c r="C62" s="403" t="s">
        <v>820</v>
      </c>
      <c r="D62" s="426"/>
      <c r="E62" s="405"/>
      <c r="F62" s="269"/>
      <c r="G62" s="416"/>
    </row>
    <row r="63" spans="1:7" s="37" customFormat="1" ht="16.5">
      <c r="A63" s="68"/>
      <c r="B63" s="422"/>
      <c r="C63" s="404" t="s">
        <v>813</v>
      </c>
      <c r="D63" s="427" t="s">
        <v>21</v>
      </c>
      <c r="E63" s="406">
        <v>2</v>
      </c>
      <c r="F63" s="269"/>
      <c r="G63" s="416">
        <f t="shared" ref="G63" si="5">E63*F63</f>
        <v>0</v>
      </c>
    </row>
    <row r="64" spans="1:7" s="37" customFormat="1" ht="16.5">
      <c r="A64" s="67"/>
      <c r="B64" s="422"/>
      <c r="C64" s="404" t="s">
        <v>814</v>
      </c>
      <c r="D64" s="427" t="s">
        <v>21</v>
      </c>
      <c r="E64" s="406">
        <v>1</v>
      </c>
      <c r="F64" s="268"/>
      <c r="G64" s="416">
        <f t="shared" ref="G64:G65" si="6">E64*F64</f>
        <v>0</v>
      </c>
    </row>
    <row r="65" spans="1:7" s="37" customFormat="1" ht="16.5">
      <c r="A65" s="67"/>
      <c r="B65" s="422"/>
      <c r="C65" s="404" t="s">
        <v>815</v>
      </c>
      <c r="D65" s="427" t="s">
        <v>21</v>
      </c>
      <c r="E65" s="406">
        <v>2</v>
      </c>
      <c r="F65" s="268"/>
      <c r="G65" s="416">
        <f t="shared" si="6"/>
        <v>0</v>
      </c>
    </row>
    <row r="66" spans="1:7" s="37" customFormat="1" ht="16.5">
      <c r="A66" s="428"/>
      <c r="B66" s="423"/>
      <c r="C66" s="404" t="s">
        <v>816</v>
      </c>
      <c r="D66" s="427" t="s">
        <v>21</v>
      </c>
      <c r="E66" s="406">
        <v>1</v>
      </c>
      <c r="F66" s="268"/>
      <c r="G66" s="416">
        <f t="shared" ref="G66:G68" si="7">E66*F66</f>
        <v>0</v>
      </c>
    </row>
    <row r="67" spans="1:7" s="37" customFormat="1" ht="16.5">
      <c r="A67" s="67"/>
      <c r="B67" s="423"/>
      <c r="C67" s="404" t="s">
        <v>817</v>
      </c>
      <c r="D67" s="427" t="s">
        <v>21</v>
      </c>
      <c r="E67" s="406">
        <v>2</v>
      </c>
      <c r="F67" s="269"/>
      <c r="G67" s="416">
        <f t="shared" si="7"/>
        <v>0</v>
      </c>
    </row>
    <row r="68" spans="1:7" s="37" customFormat="1" ht="16.5">
      <c r="A68" s="67"/>
      <c r="B68" s="423"/>
      <c r="C68" s="404" t="s">
        <v>818</v>
      </c>
      <c r="D68" s="427" t="s">
        <v>21</v>
      </c>
      <c r="E68" s="406">
        <v>2</v>
      </c>
      <c r="F68" s="269"/>
      <c r="G68" s="416">
        <f t="shared" si="7"/>
        <v>0</v>
      </c>
    </row>
    <row r="69" spans="1:7" s="37" customFormat="1" ht="16.5">
      <c r="A69" s="67" t="s">
        <v>211</v>
      </c>
      <c r="B69" s="422" t="s">
        <v>207</v>
      </c>
      <c r="C69" s="404"/>
      <c r="D69" s="427"/>
      <c r="E69" s="405"/>
      <c r="F69" s="269"/>
      <c r="G69" s="417"/>
    </row>
    <row r="70" spans="1:7" s="37" customFormat="1" ht="16.5">
      <c r="A70" s="67"/>
      <c r="B70" s="422"/>
      <c r="C70" s="403" t="s">
        <v>820</v>
      </c>
      <c r="D70" s="426"/>
      <c r="E70" s="405"/>
      <c r="F70" s="269"/>
      <c r="G70" s="417"/>
    </row>
    <row r="71" spans="1:7" s="37" customFormat="1" ht="16.5">
      <c r="A71" s="67"/>
      <c r="B71" s="422"/>
      <c r="C71" s="404" t="s">
        <v>813</v>
      </c>
      <c r="D71" s="427" t="s">
        <v>21</v>
      </c>
      <c r="E71" s="406">
        <v>2</v>
      </c>
      <c r="F71" s="269"/>
      <c r="G71" s="416">
        <f t="shared" ref="G71:G72" si="8">E71*F71</f>
        <v>0</v>
      </c>
    </row>
    <row r="72" spans="1:7" s="37" customFormat="1" ht="16.5">
      <c r="A72" s="67"/>
      <c r="B72" s="422"/>
      <c r="C72" s="404" t="s">
        <v>815</v>
      </c>
      <c r="D72" s="427" t="s">
        <v>21</v>
      </c>
      <c r="E72" s="406">
        <v>2</v>
      </c>
      <c r="F72" s="269"/>
      <c r="G72" s="416">
        <f t="shared" si="8"/>
        <v>0</v>
      </c>
    </row>
    <row r="73" spans="1:7" s="37" customFormat="1" ht="16.5">
      <c r="A73" s="67"/>
      <c r="B73" s="423"/>
      <c r="C73" s="404" t="s">
        <v>817</v>
      </c>
      <c r="D73" s="427" t="s">
        <v>21</v>
      </c>
      <c r="E73" s="406">
        <v>2</v>
      </c>
      <c r="F73" s="268"/>
      <c r="G73" s="416">
        <f t="shared" ref="G73:G74" si="9">E73*F73</f>
        <v>0</v>
      </c>
    </row>
    <row r="74" spans="1:7" s="37" customFormat="1" ht="16.5">
      <c r="A74" s="67"/>
      <c r="B74" s="423"/>
      <c r="C74" s="404" t="s">
        <v>818</v>
      </c>
      <c r="D74" s="427" t="s">
        <v>21</v>
      </c>
      <c r="E74" s="406">
        <v>2</v>
      </c>
      <c r="F74" s="268"/>
      <c r="G74" s="416">
        <f t="shared" si="9"/>
        <v>0</v>
      </c>
    </row>
    <row r="75" spans="1:7" s="37" customFormat="1" ht="16.5">
      <c r="A75" s="67" t="s">
        <v>18</v>
      </c>
      <c r="B75" s="422" t="s">
        <v>208</v>
      </c>
      <c r="C75" s="404"/>
      <c r="D75" s="427"/>
      <c r="E75" s="405"/>
      <c r="F75" s="268"/>
      <c r="G75" s="416"/>
    </row>
    <row r="76" spans="1:7" s="37" customFormat="1" ht="16.5">
      <c r="A76" s="67"/>
      <c r="B76" s="422"/>
      <c r="C76" s="403" t="s">
        <v>820</v>
      </c>
      <c r="D76" s="426"/>
      <c r="E76" s="405"/>
      <c r="F76" s="269"/>
      <c r="G76" s="417"/>
    </row>
    <row r="77" spans="1:7" s="37" customFormat="1" ht="16.5">
      <c r="A77" s="67"/>
      <c r="B77" s="422"/>
      <c r="C77" s="404" t="s">
        <v>813</v>
      </c>
      <c r="D77" s="427" t="s">
        <v>21</v>
      </c>
      <c r="E77" s="406">
        <v>1</v>
      </c>
      <c r="F77" s="269"/>
      <c r="G77" s="416">
        <f t="shared" ref="G77:G80" si="10">E77*F77</f>
        <v>0</v>
      </c>
    </row>
    <row r="78" spans="1:7" s="37" customFormat="1" ht="16.5">
      <c r="A78" s="67"/>
      <c r="B78" s="422"/>
      <c r="C78" s="404" t="s">
        <v>814</v>
      </c>
      <c r="D78" s="427" t="s">
        <v>21</v>
      </c>
      <c r="E78" s="406">
        <v>1</v>
      </c>
      <c r="F78" s="269"/>
      <c r="G78" s="416">
        <f t="shared" si="10"/>
        <v>0</v>
      </c>
    </row>
    <row r="79" spans="1:7" s="37" customFormat="1" ht="16.5">
      <c r="A79" s="67"/>
      <c r="B79" s="422"/>
      <c r="C79" s="404" t="s">
        <v>815</v>
      </c>
      <c r="D79" s="427" t="s">
        <v>21</v>
      </c>
      <c r="E79" s="406">
        <v>2</v>
      </c>
      <c r="F79" s="269"/>
      <c r="G79" s="416">
        <f t="shared" si="10"/>
        <v>0</v>
      </c>
    </row>
    <row r="80" spans="1:7" s="37" customFormat="1" ht="16.5">
      <c r="A80" s="67"/>
      <c r="B80" s="423"/>
      <c r="C80" s="404" t="s">
        <v>817</v>
      </c>
      <c r="D80" s="427" t="s">
        <v>21</v>
      </c>
      <c r="E80" s="406">
        <v>1</v>
      </c>
      <c r="F80" s="269"/>
      <c r="G80" s="416">
        <f t="shared" si="10"/>
        <v>0</v>
      </c>
    </row>
    <row r="81" spans="1:7" s="37" customFormat="1" ht="16.5">
      <c r="A81" s="67"/>
      <c r="B81" s="423"/>
      <c r="C81" s="404" t="s">
        <v>818</v>
      </c>
      <c r="D81" s="427" t="s">
        <v>21</v>
      </c>
      <c r="E81" s="406">
        <v>2</v>
      </c>
      <c r="F81" s="268"/>
      <c r="G81" s="416">
        <f t="shared" ref="G81" si="11">E81*F81</f>
        <v>0</v>
      </c>
    </row>
    <row r="82" spans="1:7" s="37" customFormat="1" ht="16.5">
      <c r="A82" s="67" t="s">
        <v>23</v>
      </c>
      <c r="B82" s="422" t="s">
        <v>209</v>
      </c>
      <c r="C82" s="404"/>
      <c r="D82" s="427"/>
      <c r="E82" s="405"/>
      <c r="F82" s="268"/>
      <c r="G82" s="417"/>
    </row>
    <row r="83" spans="1:7" s="37" customFormat="1" ht="16.5">
      <c r="A83" s="428"/>
      <c r="B83" s="423"/>
      <c r="C83" s="403" t="s">
        <v>820</v>
      </c>
      <c r="D83" s="426"/>
      <c r="E83" s="405"/>
      <c r="F83" s="268"/>
      <c r="G83" s="416"/>
    </row>
    <row r="84" spans="1:7" s="37" customFormat="1" ht="16.5">
      <c r="A84" s="67"/>
      <c r="B84" s="423"/>
      <c r="C84" s="404" t="s">
        <v>813</v>
      </c>
      <c r="D84" s="427" t="s">
        <v>21</v>
      </c>
      <c r="E84" s="406">
        <v>1</v>
      </c>
      <c r="F84" s="269"/>
      <c r="G84" s="416">
        <f t="shared" ref="G84:G91" si="12">E84*F84</f>
        <v>0</v>
      </c>
    </row>
    <row r="85" spans="1:7" s="37" customFormat="1" ht="16.5">
      <c r="A85" s="67"/>
      <c r="B85" s="423"/>
      <c r="C85" s="404" t="s">
        <v>814</v>
      </c>
      <c r="D85" s="427" t="s">
        <v>21</v>
      </c>
      <c r="E85" s="406">
        <v>1</v>
      </c>
      <c r="F85" s="269"/>
      <c r="G85" s="416">
        <f t="shared" si="12"/>
        <v>0</v>
      </c>
    </row>
    <row r="86" spans="1:7" s="37" customFormat="1" ht="16.5">
      <c r="A86" s="67"/>
      <c r="B86" s="423"/>
      <c r="C86" s="404" t="s">
        <v>815</v>
      </c>
      <c r="D86" s="427" t="s">
        <v>21</v>
      </c>
      <c r="E86" s="406">
        <v>2</v>
      </c>
      <c r="F86" s="269"/>
      <c r="G86" s="416">
        <f t="shared" si="12"/>
        <v>0</v>
      </c>
    </row>
    <row r="87" spans="1:7" s="37" customFormat="1" ht="16.5">
      <c r="A87" s="67"/>
      <c r="B87" s="423"/>
      <c r="C87" s="404" t="s">
        <v>821</v>
      </c>
      <c r="D87" s="427" t="s">
        <v>21</v>
      </c>
      <c r="E87" s="406">
        <v>2</v>
      </c>
      <c r="F87" s="269"/>
      <c r="G87" s="416">
        <f t="shared" si="12"/>
        <v>0</v>
      </c>
    </row>
    <row r="88" spans="1:7" s="37" customFormat="1" ht="16.5">
      <c r="A88" s="67"/>
      <c r="B88" s="423"/>
      <c r="C88" s="429" t="s">
        <v>818</v>
      </c>
      <c r="D88" s="427" t="s">
        <v>21</v>
      </c>
      <c r="E88" s="406">
        <v>2</v>
      </c>
      <c r="F88" s="269"/>
      <c r="G88" s="416">
        <f t="shared" si="12"/>
        <v>0</v>
      </c>
    </row>
    <row r="89" spans="1:7" s="37" customFormat="1" ht="16.5">
      <c r="A89" s="67"/>
      <c r="B89" s="423"/>
      <c r="C89" s="404"/>
      <c r="D89" s="427"/>
      <c r="E89" s="406"/>
      <c r="F89" s="268"/>
      <c r="G89" s="416"/>
    </row>
    <row r="90" spans="1:7" s="37" customFormat="1" ht="54.75">
      <c r="A90" s="67"/>
      <c r="B90" s="423"/>
      <c r="C90" s="429" t="s">
        <v>822</v>
      </c>
      <c r="D90" s="427" t="s">
        <v>21</v>
      </c>
      <c r="E90" s="406">
        <v>1</v>
      </c>
      <c r="F90" s="268"/>
      <c r="G90" s="416">
        <f t="shared" si="12"/>
        <v>0</v>
      </c>
    </row>
    <row r="91" spans="1:7" s="37" customFormat="1" ht="16.5">
      <c r="A91" s="428"/>
      <c r="B91" s="423"/>
      <c r="C91" s="404" t="s">
        <v>817</v>
      </c>
      <c r="D91" s="427" t="s">
        <v>21</v>
      </c>
      <c r="E91" s="406">
        <v>26</v>
      </c>
      <c r="F91" s="268"/>
      <c r="G91" s="416">
        <f t="shared" si="12"/>
        <v>0</v>
      </c>
    </row>
    <row r="92" spans="1:7" s="37" customFormat="1" ht="16.5">
      <c r="A92" s="67"/>
      <c r="B92" s="423"/>
      <c r="C92" s="404"/>
      <c r="D92" s="427"/>
      <c r="E92" s="406"/>
      <c r="F92" s="268"/>
      <c r="G92" s="416"/>
    </row>
    <row r="93" spans="1:7" s="37" customFormat="1" ht="54.75">
      <c r="A93" s="67" t="s">
        <v>824</v>
      </c>
      <c r="B93" s="423"/>
      <c r="C93" s="429" t="s">
        <v>823</v>
      </c>
      <c r="D93" s="427" t="s">
        <v>21</v>
      </c>
      <c r="E93" s="406">
        <v>2</v>
      </c>
      <c r="F93" s="269"/>
      <c r="G93" s="416">
        <f t="shared" ref="G93" si="13">E93*F93</f>
        <v>0</v>
      </c>
    </row>
    <row r="94" spans="1:7" s="37" customFormat="1">
      <c r="A94" s="69"/>
      <c r="B94" s="69"/>
      <c r="C94" s="70"/>
      <c r="D94" s="270"/>
      <c r="E94" s="270"/>
      <c r="F94" s="271"/>
      <c r="G94" s="418"/>
    </row>
    <row r="95" spans="1:7" s="37" customFormat="1">
      <c r="A95" s="55"/>
      <c r="B95" s="55"/>
      <c r="C95" s="56"/>
      <c r="D95" s="113"/>
      <c r="E95" s="114"/>
      <c r="F95" s="87"/>
      <c r="G95" s="414"/>
    </row>
    <row r="96" spans="1:7" s="37" customFormat="1" ht="15.75" thickBot="1">
      <c r="A96" s="71"/>
      <c r="B96" s="71"/>
      <c r="C96" s="72" t="s">
        <v>11</v>
      </c>
      <c r="D96" s="138"/>
      <c r="E96" s="139"/>
      <c r="F96" s="89"/>
      <c r="G96" s="419">
        <f>SUM(G13:G95)</f>
        <v>0</v>
      </c>
    </row>
    <row r="97" spans="1:7" s="37" customFormat="1" ht="15.75" thickTop="1">
      <c r="A97" s="75"/>
      <c r="B97" s="75"/>
      <c r="C97" s="56"/>
      <c r="D97" s="272"/>
      <c r="E97" s="273"/>
      <c r="F97" s="15"/>
      <c r="G97" s="420"/>
    </row>
    <row r="98" spans="1:7" s="37" customFormat="1">
      <c r="A98" s="75"/>
      <c r="B98" s="75"/>
      <c r="C98" s="56"/>
      <c r="D98" s="272"/>
      <c r="E98" s="273"/>
      <c r="F98" s="15"/>
      <c r="G98" s="420"/>
    </row>
  </sheetData>
  <sheetProtection algorithmName="SHA-512" hashValue="P/O/VaDMeXDx6/7NVyLmxqoWJOPRyFf7lo9siZJ/fFIr5Rrv9F0cDWkR64F4UYRZT6MBmLiFu16ELNbvY92Wvg==" saltValue="raGtE3cDsK1t22TJBwYxZA==" spinCount="100000" sheet="1" objects="1" scenarios="1" formatCells="0" formatColumns="0" formatRows="0"/>
  <printOptions horizontalCentered="1"/>
  <pageMargins left="0.66156250000000005" right="0.39370078740157483" top="0.59055118110236227" bottom="0.39370078740157483" header="0.19685039370078741" footer="0.19685039370078741"/>
  <pageSetup paperSize="9" scale="73" fitToHeight="0" orientation="portrait" r:id="rId1"/>
  <headerFooter>
    <oddHeader>&amp;Lprojekt št. 2020/05
načrt št. 1373-1&amp;C3/1 Načrt električnih inštalacij in električne opreme&amp;RPopis del
1. etapa</oddHeader>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view="pageLayout" topLeftCell="A19" zoomScaleNormal="110" zoomScaleSheetLayoutView="85" workbookViewId="0">
      <selection activeCell="F19" sqref="F1:F1048576"/>
    </sheetView>
  </sheetViews>
  <sheetFormatPr defaultRowHeight="15"/>
  <cols>
    <col min="1" max="2" width="8" style="78" customWidth="1"/>
    <col min="3" max="3" width="59" style="79" customWidth="1"/>
    <col min="4" max="4" width="6.7109375" style="80" customWidth="1"/>
    <col min="5" max="5" width="9.7109375" style="81" customWidth="1"/>
    <col min="6" max="6" width="12.7109375" style="293" customWidth="1"/>
    <col min="7" max="7" width="14.140625" style="402" customWidth="1"/>
    <col min="8" max="8" width="17" style="37" customWidth="1"/>
    <col min="9" max="9" width="13.5703125" style="37" customWidth="1"/>
    <col min="10" max="10" width="14.42578125" style="37" customWidth="1"/>
    <col min="11" max="11" width="19.42578125" style="37" customWidth="1"/>
    <col min="12" max="12" width="24.42578125" style="37" customWidth="1"/>
    <col min="13" max="14" width="9.140625" style="37"/>
    <col min="15" max="16384" width="9.140625" style="40"/>
  </cols>
  <sheetData>
    <row r="1" spans="1:7" s="37" customFormat="1" ht="36.75" thickBot="1">
      <c r="A1" s="41" t="s">
        <v>223</v>
      </c>
      <c r="B1" s="41"/>
      <c r="C1" s="42" t="s">
        <v>214</v>
      </c>
      <c r="D1" s="43"/>
      <c r="E1" s="43"/>
      <c r="F1" s="287"/>
      <c r="G1" s="391"/>
    </row>
    <row r="2" spans="1:7" s="37" customFormat="1" ht="15.75">
      <c r="A2" s="44"/>
      <c r="B2" s="44"/>
      <c r="C2" s="45"/>
      <c r="D2" s="46"/>
      <c r="E2" s="47"/>
      <c r="F2" s="27"/>
      <c r="G2" s="392"/>
    </row>
    <row r="3" spans="1:7" s="37" customFormat="1">
      <c r="A3" s="48"/>
      <c r="B3" s="48"/>
      <c r="C3" s="49"/>
      <c r="D3" s="50"/>
      <c r="E3" s="51"/>
      <c r="F3" s="28"/>
      <c r="G3" s="393"/>
    </row>
    <row r="4" spans="1:7" s="37" customFormat="1">
      <c r="A4" s="29"/>
      <c r="B4" s="29"/>
      <c r="C4" s="9" t="s">
        <v>0</v>
      </c>
      <c r="D4" s="30" t="s">
        <v>87</v>
      </c>
      <c r="E4" s="31" t="s">
        <v>1</v>
      </c>
      <c r="F4" s="38" t="s">
        <v>2</v>
      </c>
      <c r="G4" s="394" t="s">
        <v>3</v>
      </c>
    </row>
    <row r="5" spans="1:7" s="37" customFormat="1">
      <c r="A5" s="29"/>
      <c r="B5" s="29"/>
      <c r="C5" s="19"/>
      <c r="D5" s="32"/>
      <c r="E5" s="33"/>
      <c r="F5" s="39"/>
      <c r="G5" s="395"/>
    </row>
    <row r="6" spans="1:7" s="37" customFormat="1">
      <c r="A6" s="52" t="s">
        <v>4</v>
      </c>
      <c r="B6" s="52"/>
      <c r="C6" s="53" t="s">
        <v>84</v>
      </c>
      <c r="D6" s="54"/>
      <c r="E6" s="34"/>
      <c r="F6" s="35"/>
      <c r="G6" s="396"/>
    </row>
    <row r="7" spans="1:7" s="37" customFormat="1">
      <c r="A7" s="55"/>
      <c r="B7" s="55"/>
      <c r="C7" s="56"/>
      <c r="D7" s="57"/>
      <c r="E7" s="58"/>
      <c r="F7" s="288"/>
      <c r="G7" s="397"/>
    </row>
    <row r="8" spans="1:7" s="37" customFormat="1">
      <c r="A8" s="59"/>
      <c r="B8" s="59"/>
      <c r="C8" s="60" t="s">
        <v>210</v>
      </c>
      <c r="D8" s="61"/>
      <c r="E8" s="62"/>
      <c r="F8" s="289"/>
      <c r="G8" s="398"/>
    </row>
    <row r="9" spans="1:7" s="37" customFormat="1" ht="67.5">
      <c r="A9" s="59"/>
      <c r="B9" s="59"/>
      <c r="C9" s="63" t="s">
        <v>449</v>
      </c>
      <c r="D9" s="61"/>
      <c r="E9" s="62"/>
      <c r="F9" s="289"/>
      <c r="G9" s="398"/>
    </row>
    <row r="10" spans="1:7" s="37" customFormat="1" ht="27">
      <c r="A10" s="59"/>
      <c r="B10" s="59"/>
      <c r="C10" s="63" t="s">
        <v>212</v>
      </c>
      <c r="D10" s="61"/>
      <c r="E10" s="62"/>
      <c r="F10" s="289"/>
      <c r="G10" s="398"/>
    </row>
    <row r="11" spans="1:7" s="37" customFormat="1">
      <c r="A11" s="63"/>
      <c r="B11" s="63"/>
      <c r="C11" s="63" t="s">
        <v>213</v>
      </c>
      <c r="D11" s="61"/>
      <c r="E11" s="62"/>
      <c r="F11" s="289"/>
      <c r="G11" s="398"/>
    </row>
    <row r="12" spans="1:7" s="37" customFormat="1">
      <c r="A12" s="67"/>
      <c r="B12" s="65"/>
      <c r="C12" s="66"/>
      <c r="D12" s="67"/>
      <c r="E12" s="67"/>
      <c r="F12" s="290"/>
      <c r="G12" s="399"/>
    </row>
    <row r="13" spans="1:7" s="37" customFormat="1">
      <c r="A13" s="67" t="s">
        <v>5</v>
      </c>
      <c r="B13" s="403" t="s">
        <v>215</v>
      </c>
      <c r="C13" s="404"/>
      <c r="D13" s="404"/>
      <c r="E13" s="403"/>
      <c r="F13" s="290"/>
      <c r="G13" s="399"/>
    </row>
    <row r="14" spans="1:7" s="37" customFormat="1">
      <c r="A14" s="67"/>
      <c r="B14" s="403"/>
      <c r="C14" s="403" t="s">
        <v>820</v>
      </c>
      <c r="D14" s="403"/>
      <c r="E14" s="405"/>
      <c r="F14" s="290"/>
      <c r="G14" s="399"/>
    </row>
    <row r="15" spans="1:7" s="37" customFormat="1">
      <c r="A15" s="67"/>
      <c r="B15" s="403"/>
      <c r="C15" s="404" t="s">
        <v>813</v>
      </c>
      <c r="D15" s="404" t="s">
        <v>21</v>
      </c>
      <c r="E15" s="406">
        <v>2</v>
      </c>
      <c r="F15" s="290"/>
      <c r="G15" s="399">
        <f t="shared" ref="G15:G16" si="0">E15*F15</f>
        <v>0</v>
      </c>
    </row>
    <row r="16" spans="1:7" s="37" customFormat="1">
      <c r="A16" s="67"/>
      <c r="B16" s="403"/>
      <c r="C16" s="404" t="s">
        <v>814</v>
      </c>
      <c r="D16" s="404" t="s">
        <v>21</v>
      </c>
      <c r="E16" s="406">
        <v>1</v>
      </c>
      <c r="F16" s="290"/>
      <c r="G16" s="399">
        <f t="shared" si="0"/>
        <v>0</v>
      </c>
    </row>
    <row r="17" spans="1:7" s="37" customFormat="1">
      <c r="A17" s="67"/>
      <c r="B17" s="404"/>
      <c r="C17" s="404" t="s">
        <v>815</v>
      </c>
      <c r="D17" s="404" t="s">
        <v>21</v>
      </c>
      <c r="E17" s="406">
        <v>2</v>
      </c>
      <c r="F17" s="290"/>
      <c r="G17" s="399">
        <f t="shared" ref="G17:G20" si="1">E17*F17</f>
        <v>0</v>
      </c>
    </row>
    <row r="18" spans="1:7" s="37" customFormat="1">
      <c r="A18" s="67"/>
      <c r="B18" s="404"/>
      <c r="C18" s="404" t="s">
        <v>816</v>
      </c>
      <c r="D18" s="404" t="s">
        <v>21</v>
      </c>
      <c r="E18" s="406">
        <v>1</v>
      </c>
      <c r="F18" s="290"/>
      <c r="G18" s="399">
        <f t="shared" si="1"/>
        <v>0</v>
      </c>
    </row>
    <row r="19" spans="1:7" s="37" customFormat="1">
      <c r="A19" s="67"/>
      <c r="B19" s="404"/>
      <c r="C19" s="404" t="s">
        <v>817</v>
      </c>
      <c r="D19" s="404" t="s">
        <v>21</v>
      </c>
      <c r="E19" s="406">
        <v>2</v>
      </c>
      <c r="F19" s="290"/>
      <c r="G19" s="399">
        <f t="shared" si="1"/>
        <v>0</v>
      </c>
    </row>
    <row r="20" spans="1:7" s="37" customFormat="1">
      <c r="A20" s="67"/>
      <c r="B20" s="404"/>
      <c r="C20" s="404" t="s">
        <v>818</v>
      </c>
      <c r="D20" s="404" t="s">
        <v>21</v>
      </c>
      <c r="E20" s="406">
        <v>5</v>
      </c>
      <c r="F20" s="290"/>
      <c r="G20" s="399">
        <f t="shared" si="1"/>
        <v>0</v>
      </c>
    </row>
    <row r="21" spans="1:7" s="37" customFormat="1">
      <c r="A21" s="67" t="s">
        <v>12</v>
      </c>
      <c r="B21" s="403" t="s">
        <v>216</v>
      </c>
      <c r="C21" s="404"/>
      <c r="D21" s="404"/>
      <c r="E21" s="403"/>
      <c r="F21" s="290"/>
      <c r="G21" s="399"/>
    </row>
    <row r="22" spans="1:7" s="37" customFormat="1">
      <c r="A22" s="67"/>
      <c r="B22" s="403"/>
      <c r="C22" s="403" t="s">
        <v>825</v>
      </c>
      <c r="D22" s="403"/>
      <c r="E22" s="405"/>
      <c r="F22" s="290"/>
      <c r="G22" s="399"/>
    </row>
    <row r="23" spans="1:7" s="37" customFormat="1">
      <c r="A23" s="67"/>
      <c r="B23" s="403"/>
      <c r="C23" s="404" t="s">
        <v>813</v>
      </c>
      <c r="D23" s="404" t="s">
        <v>21</v>
      </c>
      <c r="E23" s="406">
        <v>2</v>
      </c>
      <c r="F23" s="290"/>
      <c r="G23" s="399">
        <f t="shared" ref="G23:G28" si="2">E23*F23</f>
        <v>0</v>
      </c>
    </row>
    <row r="24" spans="1:7" s="37" customFormat="1">
      <c r="A24" s="67"/>
      <c r="B24" s="403"/>
      <c r="C24" s="404" t="s">
        <v>814</v>
      </c>
      <c r="D24" s="404" t="s">
        <v>21</v>
      </c>
      <c r="E24" s="406">
        <v>1</v>
      </c>
      <c r="F24" s="290"/>
      <c r="G24" s="399">
        <f t="shared" si="2"/>
        <v>0</v>
      </c>
    </row>
    <row r="25" spans="1:7" s="37" customFormat="1">
      <c r="A25" s="67"/>
      <c r="B25" s="404"/>
      <c r="C25" s="404" t="s">
        <v>815</v>
      </c>
      <c r="D25" s="404" t="s">
        <v>21</v>
      </c>
      <c r="E25" s="406">
        <v>1</v>
      </c>
      <c r="F25" s="290"/>
      <c r="G25" s="399">
        <f t="shared" si="2"/>
        <v>0</v>
      </c>
    </row>
    <row r="26" spans="1:7" s="37" customFormat="1">
      <c r="A26" s="67"/>
      <c r="B26" s="404"/>
      <c r="C26" s="404" t="s">
        <v>816</v>
      </c>
      <c r="D26" s="404" t="s">
        <v>21</v>
      </c>
      <c r="E26" s="406">
        <v>1</v>
      </c>
      <c r="F26" s="290"/>
      <c r="G26" s="399">
        <f t="shared" si="2"/>
        <v>0</v>
      </c>
    </row>
    <row r="27" spans="1:7" s="37" customFormat="1">
      <c r="A27" s="67"/>
      <c r="B27" s="404"/>
      <c r="C27" s="404" t="s">
        <v>817</v>
      </c>
      <c r="D27" s="404" t="s">
        <v>21</v>
      </c>
      <c r="E27" s="406">
        <v>2</v>
      </c>
      <c r="F27" s="290"/>
      <c r="G27" s="399">
        <f t="shared" si="2"/>
        <v>0</v>
      </c>
    </row>
    <row r="28" spans="1:7" s="37" customFormat="1">
      <c r="A28" s="67"/>
      <c r="B28" s="404"/>
      <c r="C28" s="404" t="s">
        <v>818</v>
      </c>
      <c r="D28" s="404" t="s">
        <v>21</v>
      </c>
      <c r="E28" s="406">
        <v>6</v>
      </c>
      <c r="F28" s="290"/>
      <c r="G28" s="399">
        <f t="shared" si="2"/>
        <v>0</v>
      </c>
    </row>
    <row r="29" spans="1:7" s="37" customFormat="1">
      <c r="A29" s="67" t="s">
        <v>13</v>
      </c>
      <c r="B29" s="403" t="s">
        <v>217</v>
      </c>
      <c r="C29" s="404"/>
      <c r="D29" s="404"/>
      <c r="E29" s="403"/>
      <c r="F29" s="290"/>
      <c r="G29" s="399"/>
    </row>
    <row r="30" spans="1:7" s="37" customFormat="1">
      <c r="A30" s="67"/>
      <c r="B30" s="403"/>
      <c r="C30" s="403" t="s">
        <v>826</v>
      </c>
      <c r="D30" s="403"/>
      <c r="E30" s="405"/>
      <c r="F30" s="290"/>
      <c r="G30" s="399"/>
    </row>
    <row r="31" spans="1:7" s="37" customFormat="1">
      <c r="A31" s="67"/>
      <c r="B31" s="403"/>
      <c r="C31" s="404" t="s">
        <v>813</v>
      </c>
      <c r="D31" s="404" t="s">
        <v>21</v>
      </c>
      <c r="E31" s="406">
        <v>2</v>
      </c>
      <c r="F31" s="290"/>
      <c r="G31" s="399">
        <f t="shared" ref="G31:G35" si="3">E31*F31</f>
        <v>0</v>
      </c>
    </row>
    <row r="32" spans="1:7" s="37" customFormat="1">
      <c r="A32" s="67"/>
      <c r="B32" s="403"/>
      <c r="C32" s="404" t="s">
        <v>815</v>
      </c>
      <c r="D32" s="404" t="s">
        <v>21</v>
      </c>
      <c r="E32" s="406">
        <v>1</v>
      </c>
      <c r="F32" s="290"/>
      <c r="G32" s="399">
        <f t="shared" si="3"/>
        <v>0</v>
      </c>
    </row>
    <row r="33" spans="1:7" s="37" customFormat="1">
      <c r="A33" s="67"/>
      <c r="B33" s="404"/>
      <c r="C33" s="404" t="s">
        <v>816</v>
      </c>
      <c r="D33" s="404" t="s">
        <v>21</v>
      </c>
      <c r="E33" s="406">
        <v>1</v>
      </c>
      <c r="F33" s="290"/>
      <c r="G33" s="399">
        <f t="shared" si="3"/>
        <v>0</v>
      </c>
    </row>
    <row r="34" spans="1:7" s="37" customFormat="1">
      <c r="A34" s="67"/>
      <c r="B34" s="404"/>
      <c r="C34" s="404" t="s">
        <v>817</v>
      </c>
      <c r="D34" s="404" t="s">
        <v>21</v>
      </c>
      <c r="E34" s="406">
        <v>2</v>
      </c>
      <c r="F34" s="290"/>
      <c r="G34" s="399">
        <f t="shared" si="3"/>
        <v>0</v>
      </c>
    </row>
    <row r="35" spans="1:7" s="37" customFormat="1">
      <c r="A35" s="67"/>
      <c r="B35" s="404"/>
      <c r="C35" s="404" t="s">
        <v>818</v>
      </c>
      <c r="D35" s="404" t="s">
        <v>21</v>
      </c>
      <c r="E35" s="406">
        <v>9</v>
      </c>
      <c r="F35" s="290"/>
      <c r="G35" s="399">
        <f t="shared" si="3"/>
        <v>0</v>
      </c>
    </row>
    <row r="36" spans="1:7" s="37" customFormat="1">
      <c r="A36" s="67" t="s">
        <v>14</v>
      </c>
      <c r="B36" s="403" t="s">
        <v>218</v>
      </c>
      <c r="C36" s="404"/>
      <c r="D36" s="404"/>
      <c r="E36" s="403"/>
      <c r="F36" s="290"/>
      <c r="G36" s="399"/>
    </row>
    <row r="37" spans="1:7" s="37" customFormat="1">
      <c r="A37" s="407"/>
      <c r="B37" s="403"/>
      <c r="C37" s="403" t="s">
        <v>820</v>
      </c>
      <c r="D37" s="403"/>
      <c r="E37" s="405"/>
      <c r="F37" s="290"/>
      <c r="G37" s="399"/>
    </row>
    <row r="38" spans="1:7" s="37" customFormat="1">
      <c r="A38" s="67"/>
      <c r="B38" s="403"/>
      <c r="C38" s="404" t="s">
        <v>813</v>
      </c>
      <c r="D38" s="404" t="s">
        <v>21</v>
      </c>
      <c r="E38" s="406">
        <v>2</v>
      </c>
      <c r="F38" s="290"/>
      <c r="G38" s="399">
        <f t="shared" ref="G38:G43" si="4">E38*F38</f>
        <v>0</v>
      </c>
    </row>
    <row r="39" spans="1:7" s="37" customFormat="1">
      <c r="A39" s="67"/>
      <c r="B39" s="403"/>
      <c r="C39" s="404" t="s">
        <v>814</v>
      </c>
      <c r="D39" s="404" t="s">
        <v>21</v>
      </c>
      <c r="E39" s="406">
        <v>1</v>
      </c>
      <c r="F39" s="290"/>
      <c r="G39" s="399">
        <f t="shared" si="4"/>
        <v>0</v>
      </c>
    </row>
    <row r="40" spans="1:7" s="37" customFormat="1">
      <c r="A40" s="67"/>
      <c r="B40" s="403"/>
      <c r="C40" s="404" t="s">
        <v>815</v>
      </c>
      <c r="D40" s="404" t="s">
        <v>21</v>
      </c>
      <c r="E40" s="406">
        <v>2</v>
      </c>
      <c r="F40" s="290"/>
      <c r="G40" s="399">
        <f t="shared" si="4"/>
        <v>0</v>
      </c>
    </row>
    <row r="41" spans="1:7" s="37" customFormat="1">
      <c r="A41" s="67"/>
      <c r="B41" s="404"/>
      <c r="C41" s="404" t="s">
        <v>816</v>
      </c>
      <c r="D41" s="404" t="s">
        <v>21</v>
      </c>
      <c r="E41" s="406">
        <v>1</v>
      </c>
      <c r="F41" s="290"/>
      <c r="G41" s="399">
        <f t="shared" si="4"/>
        <v>0</v>
      </c>
    </row>
    <row r="42" spans="1:7" s="37" customFormat="1">
      <c r="A42" s="67"/>
      <c r="B42" s="404"/>
      <c r="C42" s="404" t="s">
        <v>817</v>
      </c>
      <c r="D42" s="404" t="s">
        <v>21</v>
      </c>
      <c r="E42" s="406">
        <v>2</v>
      </c>
      <c r="F42" s="290"/>
      <c r="G42" s="399">
        <f t="shared" si="4"/>
        <v>0</v>
      </c>
    </row>
    <row r="43" spans="1:7" s="37" customFormat="1">
      <c r="A43" s="67"/>
      <c r="B43" s="404"/>
      <c r="C43" s="404" t="s">
        <v>818</v>
      </c>
      <c r="D43" s="404" t="s">
        <v>21</v>
      </c>
      <c r="E43" s="406">
        <v>5</v>
      </c>
      <c r="F43" s="290"/>
      <c r="G43" s="399">
        <f t="shared" si="4"/>
        <v>0</v>
      </c>
    </row>
    <row r="44" spans="1:7" s="37" customFormat="1">
      <c r="A44" s="67" t="s">
        <v>15</v>
      </c>
      <c r="B44" s="403" t="s">
        <v>219</v>
      </c>
      <c r="C44" s="404"/>
      <c r="D44" s="404"/>
      <c r="E44" s="403"/>
      <c r="F44" s="290"/>
      <c r="G44" s="399"/>
    </row>
    <row r="45" spans="1:7" s="37" customFormat="1">
      <c r="A45" s="407"/>
      <c r="B45" s="403"/>
      <c r="C45" s="404" t="s">
        <v>220</v>
      </c>
      <c r="D45" s="404"/>
      <c r="E45" s="403"/>
      <c r="F45" s="290"/>
      <c r="G45" s="399"/>
    </row>
    <row r="46" spans="1:7" s="37" customFormat="1">
      <c r="A46" s="67"/>
      <c r="B46" s="403"/>
      <c r="C46" s="404" t="s">
        <v>813</v>
      </c>
      <c r="D46" s="404" t="s">
        <v>21</v>
      </c>
      <c r="E46" s="406">
        <v>1</v>
      </c>
      <c r="F46" s="290"/>
      <c r="G46" s="399">
        <f t="shared" ref="G46:G47" si="5">E46*F46</f>
        <v>0</v>
      </c>
    </row>
    <row r="47" spans="1:7" s="37" customFormat="1">
      <c r="A47" s="67"/>
      <c r="B47" s="403"/>
      <c r="C47" s="404" t="s">
        <v>817</v>
      </c>
      <c r="D47" s="404" t="s">
        <v>21</v>
      </c>
      <c r="E47" s="406">
        <v>1</v>
      </c>
      <c r="F47" s="290"/>
      <c r="G47" s="399">
        <f t="shared" si="5"/>
        <v>0</v>
      </c>
    </row>
    <row r="48" spans="1:7" s="37" customFormat="1">
      <c r="A48" s="55"/>
      <c r="B48" s="55"/>
      <c r="C48" s="56"/>
      <c r="D48" s="57"/>
      <c r="E48" s="58"/>
      <c r="F48" s="36"/>
      <c r="G48" s="397"/>
    </row>
    <row r="49" spans="1:7" s="37" customFormat="1" ht="15.75" thickBot="1">
      <c r="A49" s="71"/>
      <c r="B49" s="71"/>
      <c r="C49" s="72" t="s">
        <v>11</v>
      </c>
      <c r="D49" s="73"/>
      <c r="E49" s="74"/>
      <c r="F49" s="291"/>
      <c r="G49" s="400">
        <f>SUM(G13:G48)</f>
        <v>0</v>
      </c>
    </row>
    <row r="50" spans="1:7" s="37" customFormat="1" ht="15.75" thickTop="1">
      <c r="A50" s="75"/>
      <c r="B50" s="75"/>
      <c r="C50" s="56"/>
      <c r="D50" s="76"/>
      <c r="E50" s="77"/>
      <c r="F50" s="292"/>
      <c r="G50" s="401"/>
    </row>
    <row r="51" spans="1:7" s="37" customFormat="1">
      <c r="A51" s="75"/>
      <c r="B51" s="75"/>
      <c r="C51" s="56"/>
      <c r="D51" s="76"/>
      <c r="E51" s="77"/>
      <c r="F51" s="292"/>
      <c r="G51" s="401"/>
    </row>
  </sheetData>
  <sheetProtection algorithmName="SHA-512" hashValue="wBXrIaKQauT1TY03jnEV9yNVS4Fs/K6ZYaj/FK3t3wNcE0WXkJri1fb2H6aCnOBjZ3Q06/AvaKyFoMHSKTpO4w==" saltValue="dLomkBKS/5AcwyZhwFelQg==" spinCount="100000" sheet="1" objects="1" scenarios="1" formatCells="0" formatColumns="0" formatRows="0"/>
  <printOptions horizontalCentered="1"/>
  <pageMargins left="0.66156250000000005" right="0.39370078740157483" top="0.59055118110236227" bottom="0.39370078740157483" header="0.19685039370078741" footer="0.19685039370078741"/>
  <pageSetup paperSize="9" scale="73" fitToHeight="0" orientation="portrait" r:id="rId1"/>
  <headerFooter>
    <oddHeader>&amp;Lprojekt št. 2020/05
načrt št. 1373-1&amp;C3/1 Načrt električnih inštalacij in električne opreme&amp;RPopis del
2. etapa</oddHead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1"/>
  <sheetViews>
    <sheetView view="pageLayout" topLeftCell="A13" zoomScaleNormal="100" workbookViewId="0">
      <selection activeCell="E13" sqref="E1:E1048576"/>
    </sheetView>
  </sheetViews>
  <sheetFormatPr defaultRowHeight="12.75"/>
  <cols>
    <col min="1" max="1" width="6.140625" style="323" customWidth="1"/>
    <col min="2" max="2" width="43" style="324" customWidth="1"/>
    <col min="3" max="3" width="7" style="150" customWidth="1"/>
    <col min="4" max="4" width="9.140625" style="150"/>
    <col min="5" max="5" width="12.7109375" style="295" customWidth="1"/>
    <col min="6" max="6" width="12.7109375" style="300" customWidth="1"/>
    <col min="7" max="16384" width="9.140625" style="247"/>
  </cols>
  <sheetData>
    <row r="1" spans="1:6" s="281" customFormat="1" ht="13.5" thickBot="1">
      <c r="A1" s="277" t="s">
        <v>314</v>
      </c>
      <c r="B1" s="278" t="s">
        <v>315</v>
      </c>
      <c r="C1" s="280"/>
      <c r="D1" s="279"/>
      <c r="E1" s="377"/>
      <c r="F1" s="299"/>
    </row>
    <row r="5" spans="1:6">
      <c r="A5" s="325"/>
      <c r="B5" s="326" t="s">
        <v>309</v>
      </c>
      <c r="C5" s="327"/>
      <c r="D5" s="327"/>
      <c r="E5" s="378"/>
      <c r="F5" s="301" t="s">
        <v>310</v>
      </c>
    </row>
    <row r="6" spans="1:6">
      <c r="A6" s="325"/>
      <c r="B6" s="328"/>
      <c r="C6" s="328"/>
      <c r="D6" s="328"/>
      <c r="E6" s="379"/>
      <c r="F6" s="302"/>
    </row>
    <row r="7" spans="1:6">
      <c r="A7" s="329"/>
      <c r="B7" s="330" t="s">
        <v>311</v>
      </c>
      <c r="C7" s="331"/>
      <c r="D7" s="332"/>
      <c r="E7" s="380"/>
      <c r="F7" s="303">
        <f>F72</f>
        <v>0</v>
      </c>
    </row>
    <row r="8" spans="1:6" ht="13.5" thickBot="1">
      <c r="A8" s="329"/>
      <c r="B8" s="333" t="s">
        <v>312</v>
      </c>
      <c r="C8" s="334"/>
      <c r="D8" s="335"/>
      <c r="E8" s="381"/>
      <c r="F8" s="304">
        <f>F178</f>
        <v>0</v>
      </c>
    </row>
    <row r="9" spans="1:6" ht="13.5" thickBot="1">
      <c r="A9" s="325"/>
      <c r="B9" s="328"/>
      <c r="C9" s="328"/>
      <c r="D9" s="328"/>
      <c r="E9" s="379"/>
      <c r="F9" s="302"/>
    </row>
    <row r="10" spans="1:6" ht="17.25" thickBot="1">
      <c r="A10" s="325"/>
      <c r="B10" s="336" t="s">
        <v>313</v>
      </c>
      <c r="C10" s="337"/>
      <c r="D10" s="338"/>
      <c r="E10" s="382"/>
      <c r="F10" s="305">
        <f>SUM(F7:F9)</f>
        <v>0</v>
      </c>
    </row>
    <row r="13" spans="1:6">
      <c r="A13" s="161"/>
      <c r="B13" s="339"/>
      <c r="C13" s="340"/>
      <c r="D13" s="340"/>
      <c r="E13" s="4"/>
      <c r="F13" s="306"/>
    </row>
    <row r="14" spans="1:6">
      <c r="A14" s="341" t="s">
        <v>225</v>
      </c>
      <c r="B14" s="342" t="s">
        <v>226</v>
      </c>
      <c r="C14" s="343" t="s">
        <v>87</v>
      </c>
      <c r="D14" s="343" t="s">
        <v>1</v>
      </c>
      <c r="E14" s="294" t="s">
        <v>227</v>
      </c>
      <c r="F14" s="307" t="s">
        <v>228</v>
      </c>
    </row>
    <row r="15" spans="1:6">
      <c r="A15" s="344"/>
      <c r="B15" s="339"/>
      <c r="C15" s="340"/>
      <c r="D15" s="340"/>
      <c r="E15" s="4"/>
      <c r="F15" s="306"/>
    </row>
    <row r="16" spans="1:6">
      <c r="A16" s="344" t="s">
        <v>5</v>
      </c>
      <c r="B16" s="161" t="s">
        <v>229</v>
      </c>
      <c r="C16" s="345"/>
      <c r="D16" s="345"/>
      <c r="E16" s="293"/>
      <c r="F16" s="308"/>
    </row>
    <row r="17" spans="1:6" ht="409.5">
      <c r="A17" s="344"/>
      <c r="B17" s="346" t="s">
        <v>230</v>
      </c>
      <c r="C17" s="323"/>
      <c r="D17" s="347"/>
      <c r="E17" s="282"/>
      <c r="F17" s="309"/>
    </row>
    <row r="18" spans="1:6" ht="204">
      <c r="A18" s="344"/>
      <c r="B18" s="346" t="s">
        <v>231</v>
      </c>
      <c r="C18" s="323"/>
      <c r="D18" s="347"/>
      <c r="E18" s="282"/>
      <c r="F18" s="309"/>
    </row>
    <row r="19" spans="1:6">
      <c r="A19" s="344"/>
      <c r="B19" s="348"/>
      <c r="C19" s="349" t="s">
        <v>20</v>
      </c>
      <c r="D19" s="350">
        <v>3</v>
      </c>
      <c r="E19" s="283"/>
      <c r="F19" s="310">
        <f>D19*E19</f>
        <v>0</v>
      </c>
    </row>
    <row r="20" spans="1:6">
      <c r="A20" s="344"/>
      <c r="B20" s="351"/>
      <c r="C20" s="352"/>
      <c r="D20" s="353"/>
      <c r="E20" s="284"/>
      <c r="F20" s="311"/>
    </row>
    <row r="21" spans="1:6">
      <c r="A21" s="344"/>
      <c r="B21" s="354" t="s">
        <v>209</v>
      </c>
      <c r="C21" s="355"/>
      <c r="D21" s="356"/>
      <c r="E21" s="285"/>
      <c r="F21" s="312"/>
    </row>
    <row r="22" spans="1:6" ht="409.5">
      <c r="A22" s="344"/>
      <c r="B22" s="346" t="s">
        <v>232</v>
      </c>
      <c r="C22" s="323"/>
      <c r="D22" s="347"/>
      <c r="E22" s="282"/>
      <c r="F22" s="309"/>
    </row>
    <row r="23" spans="1:6" ht="293.25">
      <c r="A23" s="344"/>
      <c r="B23" s="346" t="s">
        <v>233</v>
      </c>
      <c r="C23" s="323"/>
      <c r="D23" s="347"/>
      <c r="E23" s="282"/>
      <c r="F23" s="309"/>
    </row>
    <row r="24" spans="1:6">
      <c r="A24" s="344"/>
      <c r="B24" s="348"/>
      <c r="C24" s="349" t="s">
        <v>20</v>
      </c>
      <c r="D24" s="350">
        <v>1</v>
      </c>
      <c r="E24" s="283"/>
      <c r="F24" s="310">
        <f>D24*E24</f>
        <v>0</v>
      </c>
    </row>
    <row r="25" spans="1:6">
      <c r="A25" s="344"/>
      <c r="B25" s="357"/>
      <c r="C25" s="355"/>
      <c r="D25" s="356"/>
      <c r="E25" s="285"/>
      <c r="F25" s="312"/>
    </row>
    <row r="26" spans="1:6" ht="51">
      <c r="A26" s="344" t="s">
        <v>12</v>
      </c>
      <c r="B26" s="358" t="s">
        <v>234</v>
      </c>
      <c r="C26" s="323"/>
      <c r="D26" s="347"/>
      <c r="E26" s="282"/>
      <c r="F26" s="309"/>
    </row>
    <row r="27" spans="1:6">
      <c r="A27" s="344"/>
      <c r="B27" s="348"/>
      <c r="C27" s="349" t="s">
        <v>20</v>
      </c>
      <c r="D27" s="350">
        <v>8</v>
      </c>
      <c r="E27" s="283"/>
      <c r="F27" s="310">
        <f>D27*E27</f>
        <v>0</v>
      </c>
    </row>
    <row r="28" spans="1:6">
      <c r="A28" s="344"/>
      <c r="B28" s="357"/>
      <c r="C28" s="355"/>
      <c r="D28" s="356"/>
      <c r="E28" s="285"/>
      <c r="F28" s="312"/>
    </row>
    <row r="29" spans="1:6" ht="25.5">
      <c r="A29" s="344" t="s">
        <v>13</v>
      </c>
      <c r="B29" s="358" t="s">
        <v>235</v>
      </c>
      <c r="C29" s="323"/>
      <c r="D29" s="347"/>
      <c r="E29" s="282"/>
      <c r="F29" s="309"/>
    </row>
    <row r="30" spans="1:6">
      <c r="A30" s="344"/>
      <c r="B30" s="348"/>
      <c r="C30" s="349" t="s">
        <v>21</v>
      </c>
      <c r="D30" s="350">
        <v>200</v>
      </c>
      <c r="E30" s="283"/>
      <c r="F30" s="310">
        <f>D30*E30</f>
        <v>0</v>
      </c>
    </row>
    <row r="31" spans="1:6">
      <c r="A31" s="344"/>
      <c r="B31" s="357"/>
      <c r="C31" s="355"/>
      <c r="D31" s="356"/>
      <c r="E31" s="285"/>
      <c r="F31" s="312"/>
    </row>
    <row r="32" spans="1:6" ht="51">
      <c r="A32" s="344" t="s">
        <v>14</v>
      </c>
      <c r="B32" s="358" t="s">
        <v>236</v>
      </c>
      <c r="C32" s="323"/>
      <c r="D32" s="347"/>
      <c r="E32" s="282"/>
      <c r="F32" s="309"/>
    </row>
    <row r="33" spans="1:6">
      <c r="A33" s="344"/>
      <c r="B33" s="348"/>
      <c r="C33" s="349" t="s">
        <v>21</v>
      </c>
      <c r="D33" s="350">
        <v>4</v>
      </c>
      <c r="E33" s="283"/>
      <c r="F33" s="310">
        <f>D33*E33</f>
        <v>0</v>
      </c>
    </row>
    <row r="34" spans="1:6">
      <c r="A34" s="344"/>
      <c r="B34" s="357"/>
      <c r="C34" s="355"/>
      <c r="D34" s="356"/>
      <c r="E34" s="285"/>
      <c r="F34" s="312"/>
    </row>
    <row r="35" spans="1:6" ht="102">
      <c r="A35" s="344" t="s">
        <v>15</v>
      </c>
      <c r="B35" s="358" t="s">
        <v>237</v>
      </c>
      <c r="C35" s="323"/>
      <c r="D35" s="347"/>
      <c r="E35" s="282"/>
      <c r="F35" s="309"/>
    </row>
    <row r="36" spans="1:6">
      <c r="A36" s="344"/>
      <c r="B36" s="348"/>
      <c r="C36" s="349" t="s">
        <v>21</v>
      </c>
      <c r="D36" s="350">
        <v>3</v>
      </c>
      <c r="E36" s="283"/>
      <c r="F36" s="310">
        <f>D36*E36</f>
        <v>0</v>
      </c>
    </row>
    <row r="37" spans="1:6">
      <c r="A37" s="344"/>
      <c r="B37" s="357"/>
      <c r="C37" s="355"/>
      <c r="D37" s="356"/>
      <c r="E37" s="285"/>
      <c r="F37" s="312"/>
    </row>
    <row r="38" spans="1:6" ht="89.25">
      <c r="A38" s="344" t="s">
        <v>16</v>
      </c>
      <c r="B38" s="358" t="s">
        <v>238</v>
      </c>
      <c r="C38" s="323"/>
      <c r="D38" s="347"/>
      <c r="E38" s="282"/>
      <c r="F38" s="309"/>
    </row>
    <row r="39" spans="1:6">
      <c r="A39" s="344"/>
      <c r="B39" s="348"/>
      <c r="C39" s="349" t="s">
        <v>21</v>
      </c>
      <c r="D39" s="350">
        <v>3</v>
      </c>
      <c r="E39" s="283"/>
      <c r="F39" s="310">
        <f>D39*E39</f>
        <v>0</v>
      </c>
    </row>
    <row r="40" spans="1:6">
      <c r="A40" s="344"/>
      <c r="B40" s="357"/>
      <c r="C40" s="355"/>
      <c r="D40" s="356"/>
      <c r="E40" s="285"/>
      <c r="F40" s="312"/>
    </row>
    <row r="41" spans="1:6" ht="102">
      <c r="A41" s="344" t="s">
        <v>17</v>
      </c>
      <c r="B41" s="358" t="s">
        <v>239</v>
      </c>
      <c r="C41" s="323"/>
      <c r="D41" s="347"/>
      <c r="E41" s="282"/>
      <c r="F41" s="309"/>
    </row>
    <row r="42" spans="1:6">
      <c r="A42" s="344"/>
      <c r="B42" s="348"/>
      <c r="C42" s="349" t="s">
        <v>21</v>
      </c>
      <c r="D42" s="350">
        <v>1</v>
      </c>
      <c r="E42" s="283"/>
      <c r="F42" s="310">
        <f>D42*E42</f>
        <v>0</v>
      </c>
    </row>
    <row r="43" spans="1:6">
      <c r="A43" s="344"/>
      <c r="B43" s="357"/>
      <c r="C43" s="355"/>
      <c r="D43" s="356"/>
      <c r="E43" s="285"/>
      <c r="F43" s="312"/>
    </row>
    <row r="44" spans="1:6" ht="89.25">
      <c r="A44" s="344" t="s">
        <v>211</v>
      </c>
      <c r="B44" s="358" t="s">
        <v>240</v>
      </c>
      <c r="C44" s="323"/>
      <c r="D44" s="347"/>
      <c r="E44" s="282"/>
      <c r="F44" s="309"/>
    </row>
    <row r="45" spans="1:6">
      <c r="A45" s="344"/>
      <c r="B45" s="348"/>
      <c r="C45" s="349" t="s">
        <v>21</v>
      </c>
      <c r="D45" s="350">
        <v>1</v>
      </c>
      <c r="E45" s="283"/>
      <c r="F45" s="310">
        <f>D45*E45</f>
        <v>0</v>
      </c>
    </row>
    <row r="46" spans="1:6">
      <c r="A46" s="344"/>
      <c r="B46" s="357"/>
      <c r="C46" s="355"/>
      <c r="D46" s="356"/>
      <c r="E46" s="285"/>
      <c r="F46" s="312"/>
    </row>
    <row r="47" spans="1:6" ht="38.25">
      <c r="A47" s="344" t="s">
        <v>18</v>
      </c>
      <c r="B47" s="358" t="s">
        <v>241</v>
      </c>
      <c r="C47" s="323"/>
      <c r="D47" s="347"/>
      <c r="E47" s="282"/>
      <c r="F47" s="309"/>
    </row>
    <row r="48" spans="1:6">
      <c r="A48" s="344"/>
      <c r="B48" s="348"/>
      <c r="C48" s="349" t="s">
        <v>21</v>
      </c>
      <c r="D48" s="350">
        <v>8</v>
      </c>
      <c r="E48" s="283"/>
      <c r="F48" s="310">
        <f>D48*E48</f>
        <v>0</v>
      </c>
    </row>
    <row r="49" spans="1:6">
      <c r="A49" s="344"/>
      <c r="B49" s="357"/>
      <c r="C49" s="355"/>
      <c r="D49" s="356"/>
      <c r="E49" s="285"/>
      <c r="F49" s="312"/>
    </row>
    <row r="50" spans="1:6" ht="242.25">
      <c r="A50" s="344" t="s">
        <v>23</v>
      </c>
      <c r="B50" s="358" t="s">
        <v>242</v>
      </c>
      <c r="C50" s="323"/>
      <c r="D50" s="347"/>
      <c r="E50" s="282"/>
      <c r="F50" s="309"/>
    </row>
    <row r="51" spans="1:6">
      <c r="A51" s="344"/>
      <c r="B51" s="348"/>
      <c r="C51" s="349" t="s">
        <v>21</v>
      </c>
      <c r="D51" s="350">
        <v>6</v>
      </c>
      <c r="E51" s="283"/>
      <c r="F51" s="310">
        <f>D51*E51</f>
        <v>0</v>
      </c>
    </row>
    <row r="52" spans="1:6">
      <c r="A52" s="344"/>
      <c r="B52" s="357"/>
      <c r="C52" s="355"/>
      <c r="D52" s="356"/>
      <c r="E52" s="285"/>
      <c r="F52" s="312"/>
    </row>
    <row r="53" spans="1:6" ht="229.5">
      <c r="A53" s="344" t="s">
        <v>824</v>
      </c>
      <c r="B53" s="358" t="s">
        <v>243</v>
      </c>
      <c r="C53" s="323"/>
      <c r="D53" s="347"/>
      <c r="E53" s="282"/>
      <c r="F53" s="309"/>
    </row>
    <row r="54" spans="1:6">
      <c r="A54" s="344"/>
      <c r="B54" s="348"/>
      <c r="C54" s="349" t="s">
        <v>21</v>
      </c>
      <c r="D54" s="350">
        <v>2</v>
      </c>
      <c r="E54" s="283"/>
      <c r="F54" s="310">
        <f>D54*E54</f>
        <v>0</v>
      </c>
    </row>
    <row r="55" spans="1:6">
      <c r="A55" s="344"/>
      <c r="B55" s="357"/>
      <c r="C55" s="355"/>
      <c r="D55" s="356"/>
      <c r="E55" s="285"/>
      <c r="F55" s="312"/>
    </row>
    <row r="56" spans="1:6" ht="38.25">
      <c r="A56" s="344" t="s">
        <v>827</v>
      </c>
      <c r="B56" s="358" t="s">
        <v>244</v>
      </c>
      <c r="C56" s="323"/>
      <c r="D56" s="347"/>
      <c r="E56" s="282"/>
      <c r="F56" s="309"/>
    </row>
    <row r="57" spans="1:6">
      <c r="A57" s="344"/>
      <c r="B57" s="348"/>
      <c r="C57" s="349" t="s">
        <v>21</v>
      </c>
      <c r="D57" s="350">
        <v>1</v>
      </c>
      <c r="E57" s="283"/>
      <c r="F57" s="310">
        <f>D57*E57</f>
        <v>0</v>
      </c>
    </row>
    <row r="58" spans="1:6">
      <c r="A58" s="344"/>
      <c r="B58" s="357"/>
      <c r="C58" s="355"/>
      <c r="D58" s="356"/>
      <c r="E58" s="285"/>
      <c r="F58" s="312"/>
    </row>
    <row r="59" spans="1:6" ht="38.25">
      <c r="A59" s="344" t="s">
        <v>828</v>
      </c>
      <c r="B59" s="358" t="s">
        <v>245</v>
      </c>
      <c r="C59" s="323"/>
      <c r="D59" s="347"/>
      <c r="E59" s="282"/>
      <c r="F59" s="309"/>
    </row>
    <row r="60" spans="1:6">
      <c r="A60" s="344"/>
      <c r="B60" s="348"/>
      <c r="C60" s="349" t="s">
        <v>21</v>
      </c>
      <c r="D60" s="350">
        <v>3</v>
      </c>
      <c r="E60" s="283"/>
      <c r="F60" s="310">
        <f>D60*E60</f>
        <v>0</v>
      </c>
    </row>
    <row r="61" spans="1:6">
      <c r="A61" s="344"/>
      <c r="B61" s="339"/>
      <c r="C61" s="345"/>
      <c r="D61" s="345"/>
      <c r="E61" s="285"/>
      <c r="F61" s="312"/>
    </row>
    <row r="62" spans="1:6" ht="38.25">
      <c r="A62" s="344" t="s">
        <v>829</v>
      </c>
      <c r="B62" s="358" t="s">
        <v>246</v>
      </c>
      <c r="C62" s="323"/>
      <c r="D62" s="347"/>
      <c r="E62" s="282"/>
      <c r="F62" s="309"/>
    </row>
    <row r="63" spans="1:6">
      <c r="A63" s="344"/>
      <c r="B63" s="348"/>
      <c r="C63" s="349" t="s">
        <v>21</v>
      </c>
      <c r="D63" s="350">
        <v>1</v>
      </c>
      <c r="E63" s="283"/>
      <c r="F63" s="310">
        <f>D63*E63</f>
        <v>0</v>
      </c>
    </row>
    <row r="64" spans="1:6">
      <c r="A64" s="344"/>
      <c r="B64" s="339"/>
      <c r="C64" s="345"/>
      <c r="D64" s="345"/>
      <c r="E64" s="285"/>
      <c r="F64" s="312"/>
    </row>
    <row r="65" spans="1:6" ht="165.75">
      <c r="A65" s="344" t="s">
        <v>830</v>
      </c>
      <c r="B65" s="358" t="s">
        <v>247</v>
      </c>
      <c r="C65" s="323"/>
      <c r="D65" s="347"/>
      <c r="E65" s="282"/>
      <c r="F65" s="309"/>
    </row>
    <row r="66" spans="1:6">
      <c r="A66" s="344"/>
      <c r="B66" s="348"/>
      <c r="C66" s="349" t="s">
        <v>21</v>
      </c>
      <c r="D66" s="350">
        <v>2</v>
      </c>
      <c r="E66" s="283"/>
      <c r="F66" s="310">
        <f>D66*E66</f>
        <v>0</v>
      </c>
    </row>
    <row r="67" spans="1:6">
      <c r="A67" s="344"/>
      <c r="B67" s="339"/>
      <c r="C67" s="345"/>
      <c r="D67" s="345"/>
      <c r="E67" s="285"/>
      <c r="F67" s="312"/>
    </row>
    <row r="68" spans="1:6" ht="51">
      <c r="A68" s="344" t="s">
        <v>831</v>
      </c>
      <c r="B68" s="358" t="s">
        <v>248</v>
      </c>
      <c r="C68" s="323"/>
      <c r="D68" s="347"/>
      <c r="E68" s="282"/>
      <c r="F68" s="309"/>
    </row>
    <row r="69" spans="1:6">
      <c r="A69" s="344"/>
      <c r="B69" s="348"/>
      <c r="C69" s="349" t="s">
        <v>20</v>
      </c>
      <c r="D69" s="350">
        <v>1</v>
      </c>
      <c r="E69" s="283"/>
      <c r="F69" s="310">
        <f>D69*E69</f>
        <v>0</v>
      </c>
    </row>
    <row r="70" spans="1:6">
      <c r="A70" s="344"/>
      <c r="B70" s="357"/>
      <c r="C70" s="355"/>
      <c r="D70" s="356"/>
      <c r="E70" s="285"/>
      <c r="F70" s="312"/>
    </row>
    <row r="71" spans="1:6" ht="13.5" thickBot="1">
      <c r="A71" s="344"/>
      <c r="B71" s="339"/>
      <c r="C71" s="345"/>
      <c r="D71" s="345"/>
      <c r="E71" s="286"/>
      <c r="F71" s="313"/>
    </row>
    <row r="72" spans="1:6" ht="13.5" thickBot="1">
      <c r="A72" s="341" t="s">
        <v>225</v>
      </c>
      <c r="B72" s="342" t="s">
        <v>226</v>
      </c>
      <c r="C72" s="359"/>
      <c r="D72" s="360" t="s">
        <v>249</v>
      </c>
      <c r="E72" s="383"/>
      <c r="F72" s="314">
        <f>SUM(F17:F71)</f>
        <v>0</v>
      </c>
    </row>
    <row r="73" spans="1:6">
      <c r="A73" s="361"/>
      <c r="B73" s="362"/>
      <c r="C73" s="363"/>
      <c r="D73" s="364"/>
      <c r="F73" s="315"/>
    </row>
    <row r="74" spans="1:6">
      <c r="A74" s="344"/>
      <c r="B74" s="339"/>
      <c r="C74" s="340"/>
      <c r="D74" s="340"/>
      <c r="E74" s="4"/>
      <c r="F74" s="306"/>
    </row>
    <row r="75" spans="1:6">
      <c r="A75" s="341" t="s">
        <v>250</v>
      </c>
      <c r="B75" s="342" t="s">
        <v>251</v>
      </c>
      <c r="C75" s="343" t="s">
        <v>87</v>
      </c>
      <c r="D75" s="343" t="s">
        <v>1</v>
      </c>
      <c r="E75" s="294" t="s">
        <v>227</v>
      </c>
      <c r="F75" s="307" t="s">
        <v>228</v>
      </c>
    </row>
    <row r="76" spans="1:6">
      <c r="A76" s="344"/>
      <c r="B76" s="339"/>
      <c r="C76" s="340"/>
      <c r="D76" s="340"/>
      <c r="E76" s="4"/>
      <c r="F76" s="306"/>
    </row>
    <row r="77" spans="1:6" ht="96.75" customHeight="1">
      <c r="A77" s="344"/>
      <c r="B77" s="296" t="s">
        <v>252</v>
      </c>
      <c r="C77" s="297"/>
      <c r="D77" s="297"/>
      <c r="E77" s="384"/>
      <c r="F77" s="298"/>
    </row>
    <row r="78" spans="1:6" ht="85.5" customHeight="1">
      <c r="A78" s="344"/>
      <c r="B78" s="296" t="s">
        <v>253</v>
      </c>
      <c r="C78" s="297"/>
      <c r="D78" s="297"/>
      <c r="E78" s="384"/>
      <c r="F78" s="298"/>
    </row>
    <row r="79" spans="1:6">
      <c r="A79" s="344"/>
      <c r="B79" s="296"/>
      <c r="C79" s="296"/>
      <c r="D79" s="296"/>
      <c r="E79" s="385"/>
      <c r="F79" s="316"/>
    </row>
    <row r="80" spans="1:6">
      <c r="A80" s="344" t="s">
        <v>5</v>
      </c>
      <c r="B80" s="365" t="s">
        <v>254</v>
      </c>
      <c r="C80" s="296"/>
      <c r="D80" s="296"/>
      <c r="E80" s="386"/>
      <c r="F80" s="317"/>
    </row>
    <row r="81" spans="1:8">
      <c r="A81" s="344"/>
      <c r="B81" s="365" t="s">
        <v>255</v>
      </c>
      <c r="C81" s="345"/>
      <c r="D81" s="345"/>
      <c r="E81" s="286"/>
      <c r="F81" s="313"/>
    </row>
    <row r="82" spans="1:8">
      <c r="A82" s="366"/>
      <c r="B82" s="80" t="s">
        <v>256</v>
      </c>
      <c r="C82" s="367"/>
      <c r="D82" s="367"/>
      <c r="E82" s="387"/>
      <c r="F82" s="318"/>
      <c r="G82" s="276"/>
      <c r="H82" s="276"/>
    </row>
    <row r="83" spans="1:8">
      <c r="A83" s="366"/>
      <c r="B83" s="80" t="s">
        <v>257</v>
      </c>
      <c r="C83" s="367"/>
      <c r="D83" s="368"/>
      <c r="E83" s="388"/>
      <c r="F83" s="318"/>
      <c r="G83" s="276"/>
      <c r="H83" s="276"/>
    </row>
    <row r="84" spans="1:8">
      <c r="A84" s="366"/>
      <c r="B84" s="80" t="s">
        <v>258</v>
      </c>
      <c r="C84" s="367"/>
      <c r="D84" s="368"/>
      <c r="E84" s="388"/>
      <c r="F84" s="318"/>
      <c r="G84" s="276"/>
      <c r="H84" s="276"/>
    </row>
    <row r="85" spans="1:8" ht="25.5">
      <c r="A85" s="366"/>
      <c r="B85" s="79" t="s">
        <v>259</v>
      </c>
      <c r="C85" s="367"/>
      <c r="D85" s="368"/>
      <c r="E85" s="388"/>
      <c r="F85" s="318"/>
      <c r="G85" s="276"/>
      <c r="H85" s="276"/>
    </row>
    <row r="86" spans="1:8">
      <c r="A86" s="366"/>
      <c r="B86" s="369" t="s">
        <v>260</v>
      </c>
      <c r="C86" s="367"/>
      <c r="D86" s="367"/>
      <c r="E86" s="387"/>
      <c r="F86" s="318"/>
      <c r="G86" s="276"/>
      <c r="H86" s="276"/>
    </row>
    <row r="87" spans="1:8">
      <c r="A87" s="366"/>
      <c r="B87" s="369" t="s">
        <v>261</v>
      </c>
      <c r="C87" s="367"/>
      <c r="D87" s="367"/>
      <c r="E87" s="387"/>
      <c r="F87" s="318"/>
      <c r="G87" s="276"/>
      <c r="H87" s="276"/>
    </row>
    <row r="88" spans="1:8" ht="25.5">
      <c r="A88" s="366"/>
      <c r="B88" s="168" t="s">
        <v>262</v>
      </c>
      <c r="C88" s="367"/>
      <c r="D88" s="367"/>
      <c r="E88" s="387"/>
      <c r="F88" s="318"/>
      <c r="G88" s="276"/>
      <c r="H88" s="276"/>
    </row>
    <row r="89" spans="1:8">
      <c r="A89" s="366"/>
      <c r="B89" s="369" t="s">
        <v>263</v>
      </c>
      <c r="C89" s="367"/>
      <c r="D89" s="367"/>
      <c r="E89" s="387"/>
      <c r="F89" s="318"/>
      <c r="G89" s="276"/>
      <c r="H89" s="276"/>
    </row>
    <row r="90" spans="1:8">
      <c r="A90" s="366"/>
      <c r="B90" s="369" t="s">
        <v>264</v>
      </c>
      <c r="C90" s="367"/>
      <c r="D90" s="368"/>
      <c r="E90" s="388"/>
      <c r="F90" s="318"/>
      <c r="G90" s="276"/>
      <c r="H90" s="276"/>
    </row>
    <row r="91" spans="1:8">
      <c r="A91" s="366"/>
      <c r="B91" s="369" t="s">
        <v>265</v>
      </c>
      <c r="C91" s="367"/>
      <c r="D91" s="368"/>
      <c r="E91" s="388"/>
      <c r="F91" s="318"/>
      <c r="G91" s="276"/>
      <c r="H91" s="276"/>
    </row>
    <row r="92" spans="1:8">
      <c r="A92" s="344"/>
      <c r="B92" s="348"/>
      <c r="C92" s="349" t="s">
        <v>19</v>
      </c>
      <c r="D92" s="350">
        <v>60</v>
      </c>
      <c r="E92" s="283"/>
      <c r="F92" s="310">
        <f>D92*E92</f>
        <v>0</v>
      </c>
    </row>
    <row r="93" spans="1:8">
      <c r="A93" s="366"/>
      <c r="B93" s="357"/>
      <c r="C93" s="355"/>
      <c r="D93" s="356"/>
      <c r="E93" s="285"/>
      <c r="F93" s="312"/>
      <c r="G93" s="276"/>
      <c r="H93" s="276"/>
    </row>
    <row r="94" spans="1:8">
      <c r="A94" s="366" t="s">
        <v>12</v>
      </c>
      <c r="B94" s="161" t="s">
        <v>209</v>
      </c>
      <c r="C94" s="367"/>
      <c r="D94" s="368"/>
      <c r="E94" s="388"/>
      <c r="F94" s="318"/>
      <c r="G94" s="276"/>
      <c r="H94" s="276"/>
    </row>
    <row r="95" spans="1:8" ht="51">
      <c r="A95" s="366"/>
      <c r="B95" s="79" t="s">
        <v>266</v>
      </c>
      <c r="C95" s="370"/>
      <c r="D95" s="79"/>
      <c r="E95" s="282"/>
      <c r="F95" s="319"/>
      <c r="G95" s="276"/>
      <c r="H95" s="276"/>
    </row>
    <row r="96" spans="1:8">
      <c r="A96" s="344"/>
      <c r="B96" s="348"/>
      <c r="C96" s="349" t="s">
        <v>20</v>
      </c>
      <c r="D96" s="350">
        <v>1</v>
      </c>
      <c r="E96" s="283"/>
      <c r="F96" s="310">
        <f>D96*E96</f>
        <v>0</v>
      </c>
    </row>
    <row r="97" spans="1:8">
      <c r="A97" s="344"/>
      <c r="B97" s="351"/>
      <c r="C97" s="352"/>
      <c r="D97" s="353"/>
      <c r="E97" s="284"/>
      <c r="F97" s="311"/>
    </row>
    <row r="98" spans="1:8">
      <c r="A98" s="344" t="s">
        <v>13</v>
      </c>
      <c r="B98" s="161" t="s">
        <v>209</v>
      </c>
      <c r="C98" s="352"/>
      <c r="D98" s="353"/>
      <c r="E98" s="284"/>
      <c r="F98" s="311"/>
    </row>
    <row r="99" spans="1:8" ht="51">
      <c r="A99" s="366"/>
      <c r="B99" s="79" t="s">
        <v>267</v>
      </c>
      <c r="C99" s="370"/>
      <c r="D99" s="79"/>
      <c r="E99" s="282"/>
      <c r="F99" s="319"/>
      <c r="G99" s="276"/>
      <c r="H99" s="276"/>
    </row>
    <row r="100" spans="1:8">
      <c r="A100" s="344"/>
      <c r="B100" s="348"/>
      <c r="C100" s="349" t="s">
        <v>20</v>
      </c>
      <c r="D100" s="350">
        <v>1</v>
      </c>
      <c r="E100" s="283"/>
      <c r="F100" s="310">
        <f>D100*E100</f>
        <v>0</v>
      </c>
    </row>
    <row r="101" spans="1:8">
      <c r="A101" s="344"/>
      <c r="B101" s="351"/>
      <c r="C101" s="352"/>
      <c r="D101" s="353"/>
      <c r="E101" s="284"/>
      <c r="F101" s="311"/>
    </row>
    <row r="102" spans="1:8">
      <c r="A102" s="366" t="s">
        <v>14</v>
      </c>
      <c r="B102" s="161" t="s">
        <v>229</v>
      </c>
      <c r="C102" s="367"/>
      <c r="D102" s="368"/>
      <c r="E102" s="388"/>
      <c r="F102" s="318"/>
      <c r="G102" s="276"/>
      <c r="H102" s="276"/>
    </row>
    <row r="103" spans="1:8" ht="51">
      <c r="A103" s="366"/>
      <c r="B103" s="79" t="s">
        <v>267</v>
      </c>
      <c r="C103" s="370"/>
      <c r="D103" s="79"/>
      <c r="E103" s="282"/>
      <c r="F103" s="319"/>
      <c r="G103" s="276"/>
      <c r="H103" s="276"/>
    </row>
    <row r="104" spans="1:8">
      <c r="A104" s="344"/>
      <c r="B104" s="348"/>
      <c r="C104" s="349" t="s">
        <v>20</v>
      </c>
      <c r="D104" s="350">
        <v>3</v>
      </c>
      <c r="E104" s="283"/>
      <c r="F104" s="310">
        <f>D104*E104</f>
        <v>0</v>
      </c>
    </row>
    <row r="105" spans="1:8">
      <c r="A105" s="366"/>
      <c r="B105" s="369"/>
      <c r="C105" s="367"/>
      <c r="D105" s="368"/>
      <c r="E105" s="388"/>
      <c r="F105" s="318"/>
      <c r="G105" s="276"/>
      <c r="H105" s="276"/>
    </row>
    <row r="106" spans="1:8">
      <c r="A106" s="366" t="s">
        <v>15</v>
      </c>
      <c r="B106" s="80" t="s">
        <v>268</v>
      </c>
      <c r="C106" s="367"/>
      <c r="D106" s="367"/>
      <c r="E106" s="389"/>
      <c r="F106" s="320"/>
      <c r="G106" s="276"/>
      <c r="H106" s="276"/>
    </row>
    <row r="107" spans="1:8">
      <c r="A107" s="366"/>
      <c r="B107" s="80" t="s">
        <v>269</v>
      </c>
      <c r="C107" s="367"/>
      <c r="D107" s="367"/>
      <c r="E107" s="387"/>
      <c r="F107" s="318"/>
      <c r="G107" s="276"/>
      <c r="H107" s="276"/>
    </row>
    <row r="108" spans="1:8">
      <c r="A108" s="344"/>
      <c r="B108" s="348"/>
      <c r="C108" s="349" t="s">
        <v>21</v>
      </c>
      <c r="D108" s="350">
        <v>10</v>
      </c>
      <c r="E108" s="283"/>
      <c r="F108" s="310">
        <f>D108*E108</f>
        <v>0</v>
      </c>
    </row>
    <row r="109" spans="1:8">
      <c r="A109" s="366"/>
      <c r="B109" s="80"/>
      <c r="C109" s="367"/>
      <c r="D109" s="367"/>
      <c r="E109" s="387"/>
      <c r="F109" s="318"/>
      <c r="G109" s="276"/>
      <c r="H109" s="276"/>
    </row>
    <row r="110" spans="1:8" ht="51">
      <c r="A110" s="366" t="s">
        <v>16</v>
      </c>
      <c r="B110" s="79" t="s">
        <v>270</v>
      </c>
      <c r="C110" s="370"/>
      <c r="D110" s="79"/>
      <c r="E110" s="286"/>
      <c r="F110" s="320"/>
      <c r="G110" s="276"/>
      <c r="H110" s="276"/>
    </row>
    <row r="111" spans="1:8">
      <c r="A111" s="366"/>
      <c r="B111" s="80" t="s">
        <v>271</v>
      </c>
      <c r="C111" s="371"/>
      <c r="D111" s="372"/>
      <c r="E111" s="387"/>
      <c r="F111" s="318"/>
      <c r="G111" s="276"/>
      <c r="H111" s="276"/>
    </row>
    <row r="112" spans="1:8">
      <c r="A112" s="366"/>
      <c r="B112" s="80" t="s">
        <v>272</v>
      </c>
      <c r="C112" s="371"/>
      <c r="D112" s="372"/>
      <c r="E112" s="387"/>
      <c r="F112" s="318"/>
      <c r="G112" s="276"/>
      <c r="H112" s="276"/>
    </row>
    <row r="113" spans="1:8">
      <c r="A113" s="366"/>
      <c r="B113" s="80" t="s">
        <v>273</v>
      </c>
      <c r="C113" s="371"/>
      <c r="D113" s="372"/>
      <c r="E113" s="387"/>
      <c r="F113" s="318"/>
      <c r="G113" s="276"/>
      <c r="H113" s="276"/>
    </row>
    <row r="114" spans="1:8">
      <c r="A114" s="366"/>
      <c r="B114" s="80" t="s">
        <v>274</v>
      </c>
      <c r="C114" s="371"/>
      <c r="D114" s="372"/>
      <c r="E114" s="387"/>
      <c r="F114" s="318"/>
      <c r="G114" s="276"/>
      <c r="H114" s="276"/>
    </row>
    <row r="115" spans="1:8">
      <c r="A115" s="366"/>
      <c r="B115" s="80" t="s">
        <v>275</v>
      </c>
      <c r="C115" s="371"/>
      <c r="D115" s="372"/>
      <c r="E115" s="387"/>
      <c r="F115" s="318"/>
      <c r="G115" s="276"/>
      <c r="H115" s="276"/>
    </row>
    <row r="116" spans="1:8">
      <c r="A116" s="366"/>
      <c r="B116" s="80" t="s">
        <v>276</v>
      </c>
      <c r="C116" s="371"/>
      <c r="D116" s="372"/>
      <c r="E116" s="387"/>
      <c r="F116" s="318"/>
      <c r="G116" s="276"/>
      <c r="H116" s="276"/>
    </row>
    <row r="117" spans="1:8">
      <c r="A117" s="366"/>
      <c r="B117" s="80" t="s">
        <v>277</v>
      </c>
      <c r="C117" s="371"/>
      <c r="D117" s="372"/>
      <c r="E117" s="387"/>
      <c r="F117" s="318"/>
      <c r="G117" s="276"/>
      <c r="H117" s="276"/>
    </row>
    <row r="118" spans="1:8">
      <c r="A118" s="366"/>
      <c r="B118" s="369" t="s">
        <v>278</v>
      </c>
      <c r="C118" s="371"/>
      <c r="D118" s="372"/>
      <c r="E118" s="387"/>
      <c r="F118" s="318"/>
      <c r="G118" s="276"/>
      <c r="H118" s="276"/>
    </row>
    <row r="119" spans="1:8">
      <c r="A119" s="366"/>
      <c r="B119" s="369" t="s">
        <v>279</v>
      </c>
      <c r="C119" s="371"/>
      <c r="D119" s="372"/>
      <c r="E119" s="387"/>
      <c r="F119" s="318"/>
      <c r="G119" s="276"/>
      <c r="H119" s="276"/>
    </row>
    <row r="120" spans="1:8">
      <c r="A120" s="366"/>
      <c r="B120" s="369" t="s">
        <v>280</v>
      </c>
      <c r="C120" s="371"/>
      <c r="D120" s="372"/>
      <c r="E120" s="387"/>
      <c r="F120" s="318"/>
      <c r="G120" s="276"/>
      <c r="H120" s="276"/>
    </row>
    <row r="121" spans="1:8">
      <c r="A121" s="366"/>
      <c r="B121" s="369" t="s">
        <v>281</v>
      </c>
      <c r="C121" s="371"/>
      <c r="D121" s="372"/>
      <c r="E121" s="387"/>
      <c r="F121" s="318"/>
      <c r="G121" s="276"/>
      <c r="H121" s="276"/>
    </row>
    <row r="122" spans="1:8">
      <c r="A122" s="344"/>
      <c r="B122" s="348"/>
      <c r="C122" s="349" t="s">
        <v>19</v>
      </c>
      <c r="D122" s="350">
        <v>1000</v>
      </c>
      <c r="E122" s="283"/>
      <c r="F122" s="310">
        <f>D122*E122</f>
        <v>0</v>
      </c>
    </row>
    <row r="123" spans="1:8">
      <c r="A123" s="366"/>
      <c r="B123" s="369"/>
      <c r="C123" s="371"/>
      <c r="D123" s="372"/>
      <c r="E123" s="387"/>
      <c r="F123" s="318"/>
      <c r="G123" s="276"/>
      <c r="H123" s="276"/>
    </row>
    <row r="124" spans="1:8">
      <c r="A124" s="366" t="s">
        <v>17</v>
      </c>
      <c r="B124" s="161" t="s">
        <v>282</v>
      </c>
      <c r="C124" s="367"/>
      <c r="D124" s="368"/>
      <c r="E124" s="388"/>
      <c r="F124" s="318"/>
      <c r="G124" s="276"/>
      <c r="H124" s="276"/>
    </row>
    <row r="125" spans="1:8" ht="25.5">
      <c r="A125" s="366"/>
      <c r="B125" s="79" t="s">
        <v>283</v>
      </c>
      <c r="C125" s="370"/>
      <c r="D125" s="79"/>
      <c r="E125" s="282"/>
      <c r="F125" s="319"/>
      <c r="G125" s="276"/>
      <c r="H125" s="276"/>
    </row>
    <row r="126" spans="1:8" ht="38.25">
      <c r="A126" s="366"/>
      <c r="B126" s="79" t="s">
        <v>284</v>
      </c>
      <c r="C126" s="373" t="s">
        <v>21</v>
      </c>
      <c r="D126" s="373">
        <v>1</v>
      </c>
      <c r="E126" s="387"/>
      <c r="F126" s="318"/>
      <c r="G126" s="276"/>
      <c r="H126" s="276"/>
    </row>
    <row r="127" spans="1:8" ht="25.5">
      <c r="A127" s="366"/>
      <c r="B127" s="79" t="s">
        <v>285</v>
      </c>
      <c r="C127" s="373" t="s">
        <v>21</v>
      </c>
      <c r="D127" s="373">
        <v>24</v>
      </c>
      <c r="E127" s="387"/>
      <c r="F127" s="318"/>
      <c r="G127" s="276"/>
      <c r="H127" s="276"/>
    </row>
    <row r="128" spans="1:8">
      <c r="A128" s="366"/>
      <c r="B128" s="80" t="s">
        <v>286</v>
      </c>
      <c r="C128" s="371"/>
      <c r="D128" s="372"/>
      <c r="E128" s="387"/>
      <c r="F128" s="318"/>
      <c r="G128" s="276"/>
      <c r="H128" s="276"/>
    </row>
    <row r="129" spans="1:8">
      <c r="A129" s="366"/>
      <c r="B129" s="80" t="s">
        <v>287</v>
      </c>
      <c r="C129" s="371"/>
      <c r="D129" s="372"/>
      <c r="E129" s="387"/>
      <c r="F129" s="318"/>
      <c r="G129" s="276"/>
      <c r="H129" s="276"/>
    </row>
    <row r="130" spans="1:8">
      <c r="A130" s="366"/>
      <c r="B130" s="80" t="s">
        <v>288</v>
      </c>
      <c r="C130" s="371"/>
      <c r="D130" s="372"/>
      <c r="E130" s="387"/>
      <c r="F130" s="318"/>
      <c r="G130" s="276"/>
      <c r="H130" s="276"/>
    </row>
    <row r="131" spans="1:8">
      <c r="A131" s="366"/>
      <c r="B131" s="80" t="s">
        <v>289</v>
      </c>
      <c r="C131" s="371"/>
      <c r="D131" s="372"/>
      <c r="E131" s="387"/>
      <c r="F131" s="318"/>
      <c r="G131" s="276"/>
      <c r="H131" s="276"/>
    </row>
    <row r="132" spans="1:8">
      <c r="A132" s="366"/>
      <c r="B132" s="80" t="s">
        <v>290</v>
      </c>
      <c r="C132" s="371"/>
      <c r="D132" s="372"/>
      <c r="E132" s="387"/>
      <c r="F132" s="318"/>
      <c r="G132" s="276"/>
      <c r="H132" s="276"/>
    </row>
    <row r="133" spans="1:8">
      <c r="A133" s="366"/>
      <c r="B133" s="80" t="s">
        <v>291</v>
      </c>
      <c r="C133" s="371"/>
      <c r="D133" s="372"/>
      <c r="E133" s="387"/>
      <c r="F133" s="318"/>
      <c r="G133" s="276"/>
      <c r="H133" s="276"/>
    </row>
    <row r="134" spans="1:8">
      <c r="A134" s="366"/>
      <c r="B134" s="80" t="s">
        <v>292</v>
      </c>
      <c r="C134" s="371"/>
      <c r="D134" s="372"/>
      <c r="E134" s="387"/>
      <c r="F134" s="318"/>
      <c r="G134" s="276"/>
      <c r="H134" s="276"/>
    </row>
    <row r="135" spans="1:8">
      <c r="A135" s="366"/>
      <c r="B135" s="80" t="s">
        <v>293</v>
      </c>
      <c r="C135" s="371"/>
      <c r="D135" s="372"/>
      <c r="E135" s="387"/>
      <c r="F135" s="318"/>
      <c r="G135" s="276"/>
      <c r="H135" s="276"/>
    </row>
    <row r="136" spans="1:8">
      <c r="A136" s="366"/>
      <c r="B136" s="369" t="s">
        <v>294</v>
      </c>
      <c r="C136" s="371"/>
      <c r="D136" s="372"/>
      <c r="E136" s="387"/>
      <c r="F136" s="318"/>
      <c r="G136" s="276"/>
      <c r="H136" s="276"/>
    </row>
    <row r="137" spans="1:8">
      <c r="A137" s="366"/>
      <c r="B137" s="369" t="s">
        <v>281</v>
      </c>
      <c r="C137" s="371"/>
      <c r="D137" s="372"/>
      <c r="E137" s="387"/>
      <c r="F137" s="318"/>
      <c r="G137" s="276"/>
      <c r="H137" s="276"/>
    </row>
    <row r="138" spans="1:8">
      <c r="A138" s="366"/>
      <c r="B138" s="369" t="s">
        <v>295</v>
      </c>
      <c r="C138" s="371"/>
      <c r="D138" s="372"/>
      <c r="E138" s="387"/>
      <c r="F138" s="318"/>
      <c r="G138" s="276"/>
      <c r="H138" s="276"/>
    </row>
    <row r="139" spans="1:8">
      <c r="A139" s="344"/>
      <c r="B139" s="348"/>
      <c r="C139" s="349" t="s">
        <v>20</v>
      </c>
      <c r="D139" s="350">
        <v>6</v>
      </c>
      <c r="E139" s="283"/>
      <c r="F139" s="310">
        <f>D139*E139</f>
        <v>0</v>
      </c>
    </row>
    <row r="140" spans="1:8">
      <c r="A140" s="366"/>
      <c r="B140" s="79"/>
      <c r="C140" s="370"/>
      <c r="D140" s="79"/>
      <c r="E140" s="389"/>
      <c r="F140" s="321"/>
      <c r="G140" s="276"/>
    </row>
    <row r="141" spans="1:8" ht="25.5">
      <c r="A141" s="366" t="s">
        <v>211</v>
      </c>
      <c r="B141" s="79" t="s">
        <v>296</v>
      </c>
      <c r="C141" s="367"/>
      <c r="D141" s="367"/>
      <c r="E141" s="389"/>
      <c r="F141" s="321"/>
      <c r="G141" s="276"/>
    </row>
    <row r="142" spans="1:8">
      <c r="A142" s="344"/>
      <c r="B142" s="348"/>
      <c r="C142" s="349" t="s">
        <v>20</v>
      </c>
      <c r="D142" s="350">
        <v>4</v>
      </c>
      <c r="E142" s="283"/>
      <c r="F142" s="310">
        <f>D142*E142</f>
        <v>0</v>
      </c>
    </row>
    <row r="143" spans="1:8">
      <c r="A143" s="366"/>
      <c r="B143" s="79"/>
      <c r="C143" s="370"/>
      <c r="D143" s="79"/>
      <c r="E143" s="389"/>
      <c r="F143" s="321"/>
      <c r="G143" s="276"/>
    </row>
    <row r="144" spans="1:8" ht="25.5">
      <c r="A144" s="366" t="s">
        <v>18</v>
      </c>
      <c r="B144" s="79" t="s">
        <v>297</v>
      </c>
      <c r="C144" s="367"/>
      <c r="D144" s="367"/>
      <c r="E144" s="389"/>
      <c r="F144" s="321"/>
      <c r="G144" s="276"/>
    </row>
    <row r="145" spans="1:8">
      <c r="A145" s="344"/>
      <c r="B145" s="348"/>
      <c r="C145" s="349" t="s">
        <v>20</v>
      </c>
      <c r="D145" s="350">
        <v>40</v>
      </c>
      <c r="E145" s="283"/>
      <c r="F145" s="310">
        <f>D145*E145</f>
        <v>0</v>
      </c>
    </row>
    <row r="146" spans="1:8">
      <c r="A146" s="366"/>
      <c r="B146" s="79"/>
      <c r="C146" s="370"/>
      <c r="D146" s="79"/>
      <c r="E146" s="389"/>
      <c r="F146" s="321"/>
      <c r="G146" s="276"/>
    </row>
    <row r="147" spans="1:8" ht="25.5">
      <c r="A147" s="366" t="s">
        <v>23</v>
      </c>
      <c r="B147" s="79" t="s">
        <v>298</v>
      </c>
      <c r="C147" s="367"/>
      <c r="D147" s="367"/>
      <c r="E147" s="389"/>
      <c r="F147" s="321"/>
      <c r="G147" s="276"/>
    </row>
    <row r="148" spans="1:8">
      <c r="A148" s="344"/>
      <c r="B148" s="348"/>
      <c r="C148" s="349" t="s">
        <v>20</v>
      </c>
      <c r="D148" s="350">
        <v>20</v>
      </c>
      <c r="E148" s="283"/>
      <c r="F148" s="310">
        <f>D148*E148</f>
        <v>0</v>
      </c>
    </row>
    <row r="149" spans="1:8">
      <c r="A149" s="366"/>
      <c r="B149" s="79"/>
      <c r="C149" s="370"/>
      <c r="D149" s="79"/>
      <c r="E149" s="389"/>
      <c r="F149" s="321"/>
      <c r="G149" s="276"/>
    </row>
    <row r="150" spans="1:8" ht="25.5">
      <c r="A150" s="366" t="s">
        <v>824</v>
      </c>
      <c r="B150" s="79" t="s">
        <v>299</v>
      </c>
      <c r="C150" s="367"/>
      <c r="D150" s="367"/>
      <c r="E150" s="389"/>
      <c r="F150" s="321"/>
      <c r="G150" s="276"/>
    </row>
    <row r="151" spans="1:8">
      <c r="A151" s="344"/>
      <c r="B151" s="348"/>
      <c r="C151" s="349" t="s">
        <v>20</v>
      </c>
      <c r="D151" s="350">
        <v>10</v>
      </c>
      <c r="E151" s="283"/>
      <c r="F151" s="310">
        <f>D151*E151</f>
        <v>0</v>
      </c>
    </row>
    <row r="152" spans="1:8">
      <c r="A152" s="366"/>
      <c r="B152" s="79"/>
      <c r="C152" s="370"/>
      <c r="D152" s="79"/>
      <c r="E152" s="389"/>
      <c r="F152" s="321"/>
      <c r="G152" s="276"/>
    </row>
    <row r="153" spans="1:8">
      <c r="A153" s="366" t="s">
        <v>827</v>
      </c>
      <c r="B153" s="79" t="s">
        <v>300</v>
      </c>
      <c r="C153" s="367"/>
      <c r="D153" s="367"/>
      <c r="E153" s="389"/>
      <c r="F153" s="321"/>
      <c r="G153" s="276"/>
    </row>
    <row r="154" spans="1:8">
      <c r="A154" s="344"/>
      <c r="B154" s="348"/>
      <c r="C154" s="349" t="s">
        <v>20</v>
      </c>
      <c r="D154" s="350">
        <v>1</v>
      </c>
      <c r="E154" s="283"/>
      <c r="F154" s="310">
        <f>D154*E154</f>
        <v>0</v>
      </c>
    </row>
    <row r="155" spans="1:8">
      <c r="A155" s="366"/>
      <c r="B155" s="80"/>
      <c r="C155" s="371"/>
      <c r="D155" s="372"/>
      <c r="E155" s="387"/>
      <c r="F155" s="318"/>
      <c r="G155" s="276"/>
      <c r="H155" s="276"/>
    </row>
    <row r="156" spans="1:8">
      <c r="A156" s="366" t="s">
        <v>828</v>
      </c>
      <c r="B156" s="79" t="s">
        <v>301</v>
      </c>
      <c r="C156" s="79"/>
      <c r="D156" s="79"/>
      <c r="E156" s="389"/>
      <c r="F156" s="321"/>
      <c r="G156" s="276"/>
    </row>
    <row r="157" spans="1:8" ht="25.5">
      <c r="A157" s="366"/>
      <c r="B157" s="374" t="s">
        <v>302</v>
      </c>
      <c r="C157" s="370"/>
      <c r="D157" s="79"/>
      <c r="E157" s="389"/>
      <c r="F157" s="321"/>
      <c r="G157" s="276"/>
    </row>
    <row r="158" spans="1:8">
      <c r="A158" s="344"/>
      <c r="B158" s="348"/>
      <c r="C158" s="349" t="s">
        <v>21</v>
      </c>
      <c r="D158" s="350">
        <v>72</v>
      </c>
      <c r="E158" s="283"/>
      <c r="F158" s="310">
        <f>D158*E158</f>
        <v>0</v>
      </c>
    </row>
    <row r="159" spans="1:8">
      <c r="A159" s="366"/>
      <c r="B159" s="79"/>
      <c r="C159" s="370"/>
      <c r="D159" s="79"/>
      <c r="E159" s="389"/>
      <c r="F159" s="321"/>
      <c r="G159" s="276"/>
    </row>
    <row r="160" spans="1:8">
      <c r="A160" s="366" t="s">
        <v>829</v>
      </c>
      <c r="B160" s="80" t="s">
        <v>303</v>
      </c>
      <c r="C160" s="367"/>
      <c r="D160" s="367"/>
      <c r="E160" s="389"/>
      <c r="F160" s="321"/>
      <c r="G160" s="276"/>
    </row>
    <row r="161" spans="1:7" ht="25.5">
      <c r="A161" s="366"/>
      <c r="B161" s="374" t="s">
        <v>304</v>
      </c>
      <c r="C161" s="79"/>
      <c r="D161" s="375"/>
      <c r="E161" s="390"/>
      <c r="F161" s="322"/>
      <c r="G161" s="276"/>
    </row>
    <row r="162" spans="1:7">
      <c r="A162" s="344"/>
      <c r="B162" s="348"/>
      <c r="C162" s="349" t="s">
        <v>21</v>
      </c>
      <c r="D162" s="350">
        <v>72</v>
      </c>
      <c r="E162" s="283"/>
      <c r="F162" s="310">
        <f>D162*E162</f>
        <v>0</v>
      </c>
    </row>
    <row r="163" spans="1:7">
      <c r="A163" s="366"/>
      <c r="B163" s="79"/>
      <c r="C163" s="370"/>
      <c r="D163" s="79"/>
      <c r="E163" s="389"/>
      <c r="F163" s="321"/>
      <c r="G163" s="276"/>
    </row>
    <row r="164" spans="1:7" ht="25.5">
      <c r="A164" s="366" t="s">
        <v>830</v>
      </c>
      <c r="B164" s="79" t="s">
        <v>305</v>
      </c>
      <c r="C164" s="367"/>
      <c r="D164" s="367"/>
      <c r="E164" s="389"/>
      <c r="F164" s="321"/>
      <c r="G164" s="276"/>
    </row>
    <row r="165" spans="1:7">
      <c r="A165" s="344"/>
      <c r="B165" s="348"/>
      <c r="C165" s="349" t="s">
        <v>20</v>
      </c>
      <c r="D165" s="350">
        <v>1</v>
      </c>
      <c r="E165" s="283"/>
      <c r="F165" s="310">
        <f>D165*E165</f>
        <v>0</v>
      </c>
    </row>
    <row r="166" spans="1:7">
      <c r="A166" s="366"/>
      <c r="B166" s="79"/>
      <c r="C166" s="370"/>
      <c r="D166" s="79"/>
      <c r="E166" s="389"/>
      <c r="F166" s="321"/>
      <c r="G166" s="276"/>
    </row>
    <row r="167" spans="1:7" ht="76.5">
      <c r="A167" s="366" t="s">
        <v>831</v>
      </c>
      <c r="B167" s="79" t="s">
        <v>306</v>
      </c>
      <c r="C167" s="367"/>
      <c r="D167" s="367"/>
      <c r="E167" s="389"/>
      <c r="F167" s="321"/>
      <c r="G167" s="276"/>
    </row>
    <row r="168" spans="1:7">
      <c r="A168" s="344"/>
      <c r="B168" s="348"/>
      <c r="C168" s="349" t="s">
        <v>20</v>
      </c>
      <c r="D168" s="350">
        <v>1</v>
      </c>
      <c r="E168" s="283"/>
      <c r="F168" s="310">
        <f>D168*E168</f>
        <v>0</v>
      </c>
    </row>
    <row r="169" spans="1:7">
      <c r="A169" s="366"/>
      <c r="B169" s="79"/>
      <c r="C169" s="370"/>
      <c r="D169" s="79"/>
      <c r="E169" s="389"/>
      <c r="F169" s="321"/>
      <c r="G169" s="276"/>
    </row>
    <row r="170" spans="1:7">
      <c r="A170" s="366" t="s">
        <v>832</v>
      </c>
      <c r="B170" s="79" t="s">
        <v>307</v>
      </c>
      <c r="C170" s="367"/>
      <c r="D170" s="367"/>
      <c r="E170" s="389"/>
      <c r="F170" s="321"/>
      <c r="G170" s="276"/>
    </row>
    <row r="171" spans="1:7">
      <c r="A171" s="344"/>
      <c r="B171" s="348"/>
      <c r="C171" s="349" t="s">
        <v>20</v>
      </c>
      <c r="D171" s="350">
        <v>1</v>
      </c>
      <c r="E171" s="283"/>
      <c r="F171" s="310">
        <f>D171*E171</f>
        <v>0</v>
      </c>
    </row>
    <row r="172" spans="1:7">
      <c r="A172" s="366"/>
      <c r="B172" s="79"/>
      <c r="C172" s="370"/>
      <c r="D172" s="79"/>
      <c r="E172" s="389"/>
      <c r="F172" s="321"/>
      <c r="G172" s="276"/>
    </row>
    <row r="173" spans="1:7">
      <c r="A173" s="366" t="s">
        <v>833</v>
      </c>
      <c r="B173" s="79" t="s">
        <v>308</v>
      </c>
      <c r="C173" s="367"/>
      <c r="D173" s="367"/>
      <c r="E173" s="389"/>
      <c r="F173" s="321"/>
      <c r="G173" s="276"/>
    </row>
    <row r="174" spans="1:7">
      <c r="A174" s="344"/>
      <c r="B174" s="348"/>
      <c r="C174" s="349" t="s">
        <v>20</v>
      </c>
      <c r="D174" s="350">
        <v>1</v>
      </c>
      <c r="E174" s="283"/>
      <c r="F174" s="310">
        <f>D174*E174</f>
        <v>0</v>
      </c>
    </row>
    <row r="175" spans="1:7">
      <c r="A175" s="344"/>
      <c r="B175" s="351"/>
      <c r="C175" s="352"/>
      <c r="D175" s="353"/>
      <c r="E175" s="284"/>
      <c r="F175" s="311"/>
    </row>
    <row r="176" spans="1:7">
      <c r="A176" s="344"/>
      <c r="B176" s="351"/>
      <c r="C176" s="352"/>
      <c r="D176" s="353"/>
      <c r="E176" s="284"/>
      <c r="F176" s="311"/>
    </row>
    <row r="177" spans="1:6" ht="13.5" thickBot="1">
      <c r="A177" s="344"/>
      <c r="B177" s="339"/>
      <c r="C177" s="345"/>
      <c r="D177" s="345"/>
      <c r="E177" s="286"/>
      <c r="F177" s="313"/>
    </row>
    <row r="178" spans="1:6" ht="13.5" thickBot="1">
      <c r="A178" s="341" t="s">
        <v>250</v>
      </c>
      <c r="B178" s="342" t="s">
        <v>251</v>
      </c>
      <c r="C178" s="359"/>
      <c r="D178" s="360" t="s">
        <v>249</v>
      </c>
      <c r="E178" s="383"/>
      <c r="F178" s="314">
        <f>SUM(F80:F177)</f>
        <v>0</v>
      </c>
    </row>
    <row r="179" spans="1:6">
      <c r="A179" s="376"/>
      <c r="B179" s="362"/>
      <c r="C179" s="363"/>
      <c r="D179" s="364"/>
      <c r="F179" s="315"/>
    </row>
    <row r="180" spans="1:6">
      <c r="A180" s="376"/>
      <c r="B180" s="362"/>
      <c r="C180" s="363"/>
      <c r="D180" s="364"/>
      <c r="F180" s="315"/>
    </row>
    <row r="181" spans="1:6">
      <c r="A181" s="376"/>
      <c r="B181" s="362"/>
      <c r="C181" s="363"/>
      <c r="D181" s="364"/>
      <c r="F181" s="315"/>
    </row>
  </sheetData>
  <sheetProtection algorithmName="SHA-512" hashValue="00Z4a55K7cWsf/b6nczpZT/8rZ2TP71eaLc7IrRMgmnt68Njp122djGRTRlhEkVStMyuxdqPoq1GE1Sl9yMghg==" saltValue="9CcWYMYDyBeMEqObdJDkbQ==" spinCount="100000" sheet="1" objects="1" scenarios="1" formatCells="0" formatColumns="0" formatRows="0"/>
  <conditionalFormatting sqref="F13:F16 F181 F161 E82:E91 E94:E95 E99 E102:E103 E105:E107 E109:E121 E123:E138 E155:E157 E159:E160 F67 F73:F76 F79:F81">
    <cfRule type="cellIs" dxfId="97" priority="100" stopIfTrue="1" operator="greaterThan">
      <formula>0</formula>
    </cfRule>
  </conditionalFormatting>
  <conditionalFormatting sqref="F71:F72">
    <cfRule type="cellIs" dxfId="96" priority="99" stopIfTrue="1" operator="greaterThan">
      <formula>0</formula>
    </cfRule>
  </conditionalFormatting>
  <conditionalFormatting sqref="F52 F55">
    <cfRule type="cellIs" dxfId="95" priority="98" stopIfTrue="1" operator="greaterThan">
      <formula>0</formula>
    </cfRule>
  </conditionalFormatting>
  <conditionalFormatting sqref="F17 F19:F21">
    <cfRule type="cellIs" dxfId="94" priority="97" stopIfTrue="1" operator="greaterThan">
      <formula>0</formula>
    </cfRule>
  </conditionalFormatting>
  <conditionalFormatting sqref="F53:F54">
    <cfRule type="cellIs" dxfId="93" priority="96" stopIfTrue="1" operator="greaterThan">
      <formula>0</formula>
    </cfRule>
  </conditionalFormatting>
  <conditionalFormatting sqref="F53:F54">
    <cfRule type="cellIs" dxfId="92" priority="95" stopIfTrue="1" operator="greaterThan">
      <formula>0</formula>
    </cfRule>
  </conditionalFormatting>
  <conditionalFormatting sqref="F70">
    <cfRule type="cellIs" dxfId="91" priority="94" stopIfTrue="1" operator="greaterThan">
      <formula>0</formula>
    </cfRule>
  </conditionalFormatting>
  <conditionalFormatting sqref="F68:F69">
    <cfRule type="cellIs" dxfId="90" priority="93" stopIfTrue="1" operator="greaterThan">
      <formula>0</formula>
    </cfRule>
  </conditionalFormatting>
  <conditionalFormatting sqref="F68:F69">
    <cfRule type="cellIs" dxfId="89" priority="92" stopIfTrue="1" operator="greaterThan">
      <formula>0</formula>
    </cfRule>
  </conditionalFormatting>
  <conditionalFormatting sqref="F56:F57">
    <cfRule type="cellIs" dxfId="88" priority="91" stopIfTrue="1" operator="greaterThan">
      <formula>0</formula>
    </cfRule>
  </conditionalFormatting>
  <conditionalFormatting sqref="F56:F57">
    <cfRule type="cellIs" dxfId="87" priority="90" stopIfTrue="1" operator="greaterThan">
      <formula>0</formula>
    </cfRule>
  </conditionalFormatting>
  <conditionalFormatting sqref="F18">
    <cfRule type="cellIs" dxfId="86" priority="89" stopIfTrue="1" operator="greaterThan">
      <formula>0</formula>
    </cfRule>
  </conditionalFormatting>
  <conditionalFormatting sqref="F25">
    <cfRule type="cellIs" dxfId="85" priority="88" stopIfTrue="1" operator="greaterThan">
      <formula>0</formula>
    </cfRule>
  </conditionalFormatting>
  <conditionalFormatting sqref="F26:F27">
    <cfRule type="cellIs" dxfId="84" priority="87" stopIfTrue="1" operator="greaterThan">
      <formula>0</formula>
    </cfRule>
  </conditionalFormatting>
  <conditionalFormatting sqref="F26:F27">
    <cfRule type="cellIs" dxfId="83" priority="86" stopIfTrue="1" operator="greaterThan">
      <formula>0</formula>
    </cfRule>
  </conditionalFormatting>
  <conditionalFormatting sqref="F28">
    <cfRule type="cellIs" dxfId="82" priority="85" stopIfTrue="1" operator="greaterThan">
      <formula>0</formula>
    </cfRule>
  </conditionalFormatting>
  <conditionalFormatting sqref="F29:F30">
    <cfRule type="cellIs" dxfId="81" priority="84" stopIfTrue="1" operator="greaterThan">
      <formula>0</formula>
    </cfRule>
  </conditionalFormatting>
  <conditionalFormatting sqref="F29:F30">
    <cfRule type="cellIs" dxfId="80" priority="83" stopIfTrue="1" operator="greaterThan">
      <formula>0</formula>
    </cfRule>
  </conditionalFormatting>
  <conditionalFormatting sqref="F31">
    <cfRule type="cellIs" dxfId="79" priority="82" stopIfTrue="1" operator="greaterThan">
      <formula>0</formula>
    </cfRule>
  </conditionalFormatting>
  <conditionalFormatting sqref="F32:F33">
    <cfRule type="cellIs" dxfId="78" priority="81" stopIfTrue="1" operator="greaterThan">
      <formula>0</formula>
    </cfRule>
  </conditionalFormatting>
  <conditionalFormatting sqref="F32:F33">
    <cfRule type="cellIs" dxfId="77" priority="80" stopIfTrue="1" operator="greaterThan">
      <formula>0</formula>
    </cfRule>
  </conditionalFormatting>
  <conditionalFormatting sqref="F34">
    <cfRule type="cellIs" dxfId="76" priority="79" stopIfTrue="1" operator="greaterThan">
      <formula>0</formula>
    </cfRule>
  </conditionalFormatting>
  <conditionalFormatting sqref="F35:F36">
    <cfRule type="cellIs" dxfId="75" priority="78" stopIfTrue="1" operator="greaterThan">
      <formula>0</formula>
    </cfRule>
  </conditionalFormatting>
  <conditionalFormatting sqref="F35:F36">
    <cfRule type="cellIs" dxfId="74" priority="77" stopIfTrue="1" operator="greaterThan">
      <formula>0</formula>
    </cfRule>
  </conditionalFormatting>
  <conditionalFormatting sqref="F37">
    <cfRule type="cellIs" dxfId="73" priority="76" stopIfTrue="1" operator="greaterThan">
      <formula>0</formula>
    </cfRule>
  </conditionalFormatting>
  <conditionalFormatting sqref="F38:F39">
    <cfRule type="cellIs" dxfId="72" priority="75" stopIfTrue="1" operator="greaterThan">
      <formula>0</formula>
    </cfRule>
  </conditionalFormatting>
  <conditionalFormatting sqref="F38:F39">
    <cfRule type="cellIs" dxfId="71" priority="74" stopIfTrue="1" operator="greaterThan">
      <formula>0</formula>
    </cfRule>
  </conditionalFormatting>
  <conditionalFormatting sqref="F46">
    <cfRule type="cellIs" dxfId="70" priority="73" stopIfTrue="1" operator="greaterThan">
      <formula>0</formula>
    </cfRule>
  </conditionalFormatting>
  <conditionalFormatting sqref="F47:F48">
    <cfRule type="cellIs" dxfId="69" priority="72" stopIfTrue="1" operator="greaterThan">
      <formula>0</formula>
    </cfRule>
  </conditionalFormatting>
  <conditionalFormatting sqref="F47:F48">
    <cfRule type="cellIs" dxfId="68" priority="71" stopIfTrue="1" operator="greaterThan">
      <formula>0</formula>
    </cfRule>
  </conditionalFormatting>
  <conditionalFormatting sqref="F58">
    <cfRule type="cellIs" dxfId="67" priority="70" stopIfTrue="1" operator="greaterThan">
      <formula>0</formula>
    </cfRule>
  </conditionalFormatting>
  <conditionalFormatting sqref="F59:F61">
    <cfRule type="cellIs" dxfId="66" priority="69" stopIfTrue="1" operator="greaterThan">
      <formula>0</formula>
    </cfRule>
  </conditionalFormatting>
  <conditionalFormatting sqref="F62:F63">
    <cfRule type="cellIs" dxfId="65" priority="68" stopIfTrue="1" operator="greaterThan">
      <formula>0</formula>
    </cfRule>
  </conditionalFormatting>
  <conditionalFormatting sqref="F62:F63">
    <cfRule type="cellIs" dxfId="64" priority="67" stopIfTrue="1" operator="greaterThan">
      <formula>0</formula>
    </cfRule>
  </conditionalFormatting>
  <conditionalFormatting sqref="F64">
    <cfRule type="cellIs" dxfId="63" priority="66" stopIfTrue="1" operator="greaterThan">
      <formula>0</formula>
    </cfRule>
  </conditionalFormatting>
  <conditionalFormatting sqref="F65:F66">
    <cfRule type="cellIs" dxfId="62" priority="65" stopIfTrue="1" operator="greaterThan">
      <formula>0</formula>
    </cfRule>
  </conditionalFormatting>
  <conditionalFormatting sqref="F65:F66">
    <cfRule type="cellIs" dxfId="61" priority="64" stopIfTrue="1" operator="greaterThan">
      <formula>0</formula>
    </cfRule>
  </conditionalFormatting>
  <conditionalFormatting sqref="F22 F24">
    <cfRule type="cellIs" dxfId="60" priority="63" stopIfTrue="1" operator="greaterThan">
      <formula>0</formula>
    </cfRule>
  </conditionalFormatting>
  <conditionalFormatting sqref="F23">
    <cfRule type="cellIs" dxfId="59" priority="62" stopIfTrue="1" operator="greaterThan">
      <formula>0</formula>
    </cfRule>
  </conditionalFormatting>
  <conditionalFormatting sqref="F40">
    <cfRule type="cellIs" dxfId="58" priority="61" stopIfTrue="1" operator="greaterThan">
      <formula>0</formula>
    </cfRule>
  </conditionalFormatting>
  <conditionalFormatting sqref="F41:F42">
    <cfRule type="cellIs" dxfId="57" priority="60" stopIfTrue="1" operator="greaterThan">
      <formula>0</formula>
    </cfRule>
  </conditionalFormatting>
  <conditionalFormatting sqref="F41:F42">
    <cfRule type="cellIs" dxfId="56" priority="59" stopIfTrue="1" operator="greaterThan">
      <formula>0</formula>
    </cfRule>
  </conditionalFormatting>
  <conditionalFormatting sqref="F43">
    <cfRule type="cellIs" dxfId="55" priority="58" stopIfTrue="1" operator="greaterThan">
      <formula>0</formula>
    </cfRule>
  </conditionalFormatting>
  <conditionalFormatting sqref="F44:F45">
    <cfRule type="cellIs" dxfId="54" priority="57" stopIfTrue="1" operator="greaterThan">
      <formula>0</formula>
    </cfRule>
  </conditionalFormatting>
  <conditionalFormatting sqref="F44:F45">
    <cfRule type="cellIs" dxfId="53" priority="56" stopIfTrue="1" operator="greaterThan">
      <formula>0</formula>
    </cfRule>
  </conditionalFormatting>
  <conditionalFormatting sqref="F49">
    <cfRule type="cellIs" dxfId="52" priority="55" stopIfTrue="1" operator="greaterThan">
      <formula>0</formula>
    </cfRule>
  </conditionalFormatting>
  <conditionalFormatting sqref="F50:F51">
    <cfRule type="cellIs" dxfId="51" priority="54" stopIfTrue="1" operator="greaterThan">
      <formula>0</formula>
    </cfRule>
  </conditionalFormatting>
  <conditionalFormatting sqref="F50:F51">
    <cfRule type="cellIs" dxfId="50" priority="53" stopIfTrue="1" operator="greaterThan">
      <formula>0</formula>
    </cfRule>
  </conditionalFormatting>
  <conditionalFormatting sqref="F179:F180">
    <cfRule type="cellIs" dxfId="49" priority="52" stopIfTrue="1" operator="greaterThan">
      <formula>0</formula>
    </cfRule>
  </conditionalFormatting>
  <conditionalFormatting sqref="F177:F178">
    <cfRule type="cellIs" dxfId="48" priority="51" stopIfTrue="1" operator="greaterThan">
      <formula>0</formula>
    </cfRule>
  </conditionalFormatting>
  <conditionalFormatting sqref="F93">
    <cfRule type="cellIs" dxfId="47" priority="50" stopIfTrue="1" operator="greaterThan">
      <formula>0</formula>
    </cfRule>
  </conditionalFormatting>
  <conditionalFormatting sqref="F96:F98">
    <cfRule type="cellIs" dxfId="46" priority="47" stopIfTrue="1" operator="greaterThan">
      <formula>0</formula>
    </cfRule>
  </conditionalFormatting>
  <conditionalFormatting sqref="F96:F98">
    <cfRule type="cellIs" dxfId="45" priority="46" stopIfTrue="1" operator="greaterThan">
      <formula>0</formula>
    </cfRule>
  </conditionalFormatting>
  <conditionalFormatting sqref="F100:F101">
    <cfRule type="cellIs" dxfId="44" priority="45" stopIfTrue="1" operator="greaterThan">
      <formula>0</formula>
    </cfRule>
  </conditionalFormatting>
  <conditionalFormatting sqref="F100:F101">
    <cfRule type="cellIs" dxfId="43" priority="44" stopIfTrue="1" operator="greaterThan">
      <formula>0</formula>
    </cfRule>
  </conditionalFormatting>
  <conditionalFormatting sqref="F104">
    <cfRule type="cellIs" dxfId="42" priority="43" stopIfTrue="1" operator="greaterThan">
      <formula>0</formula>
    </cfRule>
  </conditionalFormatting>
  <conditionalFormatting sqref="F104">
    <cfRule type="cellIs" dxfId="41" priority="42" stopIfTrue="1" operator="greaterThan">
      <formula>0</formula>
    </cfRule>
  </conditionalFormatting>
  <conditionalFormatting sqref="F108">
    <cfRule type="cellIs" dxfId="40" priority="41" stopIfTrue="1" operator="greaterThan">
      <formula>0</formula>
    </cfRule>
  </conditionalFormatting>
  <conditionalFormatting sqref="F108">
    <cfRule type="cellIs" dxfId="39" priority="40" stopIfTrue="1" operator="greaterThan">
      <formula>0</formula>
    </cfRule>
  </conditionalFormatting>
  <conditionalFormatting sqref="F122">
    <cfRule type="cellIs" dxfId="38" priority="39" stopIfTrue="1" operator="greaterThan">
      <formula>0</formula>
    </cfRule>
  </conditionalFormatting>
  <conditionalFormatting sqref="F122">
    <cfRule type="cellIs" dxfId="37" priority="38" stopIfTrue="1" operator="greaterThan">
      <formula>0</formula>
    </cfRule>
  </conditionalFormatting>
  <conditionalFormatting sqref="F139">
    <cfRule type="cellIs" dxfId="36" priority="37" stopIfTrue="1" operator="greaterThan">
      <formula>0</formula>
    </cfRule>
  </conditionalFormatting>
  <conditionalFormatting sqref="F139">
    <cfRule type="cellIs" dxfId="35" priority="36" stopIfTrue="1" operator="greaterThan">
      <formula>0</formula>
    </cfRule>
  </conditionalFormatting>
  <conditionalFormatting sqref="F158">
    <cfRule type="cellIs" dxfId="34" priority="35" stopIfTrue="1" operator="greaterThan">
      <formula>0</formula>
    </cfRule>
  </conditionalFormatting>
  <conditionalFormatting sqref="F158">
    <cfRule type="cellIs" dxfId="33" priority="34" stopIfTrue="1" operator="greaterThan">
      <formula>0</formula>
    </cfRule>
  </conditionalFormatting>
  <conditionalFormatting sqref="F162 F175:F176">
    <cfRule type="cellIs" dxfId="32" priority="33" stopIfTrue="1" operator="greaterThan">
      <formula>0</formula>
    </cfRule>
  </conditionalFormatting>
  <conditionalFormatting sqref="F162 F175:F176">
    <cfRule type="cellIs" dxfId="31" priority="32" stopIfTrue="1" operator="greaterThan">
      <formula>0</formula>
    </cfRule>
  </conditionalFormatting>
  <conditionalFormatting sqref="E163:E164">
    <cfRule type="cellIs" dxfId="30" priority="31" stopIfTrue="1" operator="greaterThan">
      <formula>0</formula>
    </cfRule>
  </conditionalFormatting>
  <conditionalFormatting sqref="F165">
    <cfRule type="cellIs" dxfId="29" priority="30" stopIfTrue="1" operator="greaterThan">
      <formula>0</formula>
    </cfRule>
  </conditionalFormatting>
  <conditionalFormatting sqref="F165">
    <cfRule type="cellIs" dxfId="28" priority="29" stopIfTrue="1" operator="greaterThan">
      <formula>0</formula>
    </cfRule>
  </conditionalFormatting>
  <conditionalFormatting sqref="E166:E167">
    <cfRule type="cellIs" dxfId="27" priority="28" stopIfTrue="1" operator="greaterThan">
      <formula>0</formula>
    </cfRule>
  </conditionalFormatting>
  <conditionalFormatting sqref="F168">
    <cfRule type="cellIs" dxfId="26" priority="27" stopIfTrue="1" operator="greaterThan">
      <formula>0</formula>
    </cfRule>
  </conditionalFormatting>
  <conditionalFormatting sqref="F168">
    <cfRule type="cellIs" dxfId="25" priority="26" stopIfTrue="1" operator="greaterThan">
      <formula>0</formula>
    </cfRule>
  </conditionalFormatting>
  <conditionalFormatting sqref="E169:E170">
    <cfRule type="cellIs" dxfId="24" priority="25" stopIfTrue="1" operator="greaterThan">
      <formula>0</formula>
    </cfRule>
  </conditionalFormatting>
  <conditionalFormatting sqref="F171">
    <cfRule type="cellIs" dxfId="23" priority="24" stopIfTrue="1" operator="greaterThan">
      <formula>0</formula>
    </cfRule>
  </conditionalFormatting>
  <conditionalFormatting sqref="F171">
    <cfRule type="cellIs" dxfId="22" priority="23" stopIfTrue="1" operator="greaterThan">
      <formula>0</formula>
    </cfRule>
  </conditionalFormatting>
  <conditionalFormatting sqref="E172:E173">
    <cfRule type="cellIs" dxfId="21" priority="22" stopIfTrue="1" operator="greaterThan">
      <formula>0</formula>
    </cfRule>
  </conditionalFormatting>
  <conditionalFormatting sqref="F174">
    <cfRule type="cellIs" dxfId="20" priority="21" stopIfTrue="1" operator="greaterThan">
      <formula>0</formula>
    </cfRule>
  </conditionalFormatting>
  <conditionalFormatting sqref="F174">
    <cfRule type="cellIs" dxfId="19" priority="20" stopIfTrue="1" operator="greaterThan">
      <formula>0</formula>
    </cfRule>
  </conditionalFormatting>
  <conditionalFormatting sqref="E152:E153">
    <cfRule type="cellIs" dxfId="18" priority="19" stopIfTrue="1" operator="greaterThan">
      <formula>0</formula>
    </cfRule>
  </conditionalFormatting>
  <conditionalFormatting sqref="F154">
    <cfRule type="cellIs" dxfId="17" priority="18" stopIfTrue="1" operator="greaterThan">
      <formula>0</formula>
    </cfRule>
  </conditionalFormatting>
  <conditionalFormatting sqref="F154">
    <cfRule type="cellIs" dxfId="16" priority="17" stopIfTrue="1" operator="greaterThan">
      <formula>0</formula>
    </cfRule>
  </conditionalFormatting>
  <conditionalFormatting sqref="E143:E144">
    <cfRule type="cellIs" dxfId="15" priority="16" stopIfTrue="1" operator="greaterThan">
      <formula>0</formula>
    </cfRule>
  </conditionalFormatting>
  <conditionalFormatting sqref="F145">
    <cfRule type="cellIs" dxfId="14" priority="15" stopIfTrue="1" operator="greaterThan">
      <formula>0</formula>
    </cfRule>
  </conditionalFormatting>
  <conditionalFormatting sqref="F145">
    <cfRule type="cellIs" dxfId="13" priority="14" stopIfTrue="1" operator="greaterThan">
      <formula>0</formula>
    </cfRule>
  </conditionalFormatting>
  <conditionalFormatting sqref="E146:E147">
    <cfRule type="cellIs" dxfId="12" priority="13" stopIfTrue="1" operator="greaterThan">
      <formula>0</formula>
    </cfRule>
  </conditionalFormatting>
  <conditionalFormatting sqref="F148">
    <cfRule type="cellIs" dxfId="11" priority="12" stopIfTrue="1" operator="greaterThan">
      <formula>0</formula>
    </cfRule>
  </conditionalFormatting>
  <conditionalFormatting sqref="F148">
    <cfRule type="cellIs" dxfId="10" priority="11" stopIfTrue="1" operator="greaterThan">
      <formula>0</formula>
    </cfRule>
  </conditionalFormatting>
  <conditionalFormatting sqref="E149:E150">
    <cfRule type="cellIs" dxfId="9" priority="10" stopIfTrue="1" operator="greaterThan">
      <formula>0</formula>
    </cfRule>
  </conditionalFormatting>
  <conditionalFormatting sqref="F151">
    <cfRule type="cellIs" dxfId="8" priority="9" stopIfTrue="1" operator="greaterThan">
      <formula>0</formula>
    </cfRule>
  </conditionalFormatting>
  <conditionalFormatting sqref="F151">
    <cfRule type="cellIs" dxfId="7" priority="8" stopIfTrue="1" operator="greaterThan">
      <formula>0</formula>
    </cfRule>
  </conditionalFormatting>
  <conditionalFormatting sqref="E140:E141">
    <cfRule type="cellIs" dxfId="6" priority="7" stopIfTrue="1" operator="greaterThan">
      <formula>0</formula>
    </cfRule>
  </conditionalFormatting>
  <conditionalFormatting sqref="F142">
    <cfRule type="cellIs" dxfId="5" priority="6" stopIfTrue="1" operator="greaterThan">
      <formula>0</formula>
    </cfRule>
  </conditionalFormatting>
  <conditionalFormatting sqref="F142">
    <cfRule type="cellIs" dxfId="4" priority="5" stopIfTrue="1" operator="greaterThan">
      <formula>0</formula>
    </cfRule>
  </conditionalFormatting>
  <conditionalFormatting sqref="F8">
    <cfRule type="cellIs" dxfId="3" priority="4" stopIfTrue="1" operator="greaterThan">
      <formula>0</formula>
    </cfRule>
  </conditionalFormatting>
  <conditionalFormatting sqref="F7">
    <cfRule type="cellIs" dxfId="2" priority="3" stopIfTrue="1" operator="greaterThan">
      <formula>0</formula>
    </cfRule>
  </conditionalFormatting>
  <conditionalFormatting sqref="F92">
    <cfRule type="cellIs" dxfId="1" priority="2" stopIfTrue="1" operator="greaterThan">
      <formula>0</formula>
    </cfRule>
  </conditionalFormatting>
  <conditionalFormatting sqref="F92">
    <cfRule type="cellIs" dxfId="0" priority="1" stopIfTrue="1" operator="greaterThan">
      <formula>0</formula>
    </cfRule>
  </conditionalFormatting>
  <pageMargins left="0.7" right="0.3125" top="0.75" bottom="0.75" header="0.3" footer="0.3"/>
  <pageSetup paperSize="9" orientation="portrait" r:id="rId1"/>
  <headerFooter>
    <oddHeader>&amp;Lprojekt št. 2020/05
načrt št. 1373-1&amp;C3/1 Načrt električnih inštalacij in električne opreme&amp;RPopis del
1. etapa</oddHeader>
  </headerFooter>
  <rowBreaks count="1" manualBreakCount="1">
    <brk id="7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0</vt:lpstr>
      <vt:lpstr>SPEC. ST. TIP A</vt:lpstr>
      <vt:lpstr>SPEC. ST. TIP B</vt:lpstr>
      <vt:lpstr>NGFW</vt:lpstr>
      <vt:lpstr>WIFI</vt:lpstr>
      <vt:lpstr>CORE</vt:lpstr>
      <vt:lpstr>REKAPITULACIJA</vt:lpstr>
      <vt:lpstr>1E-MULTIMEDIJA</vt:lpstr>
      <vt:lpstr>2E-MULTIMEDIJA</vt:lpstr>
      <vt:lpstr>1E-AKTIVNA</vt:lpstr>
      <vt:lpstr>2E-AKTIVNA</vt:lpstr>
      <vt:lpstr>1E-PASIVNA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Plenjšek</dc:creator>
  <cp:lastModifiedBy>Maja Zalik</cp:lastModifiedBy>
  <cp:lastPrinted>2020-12-15T10:53:59Z</cp:lastPrinted>
  <dcterms:created xsi:type="dcterms:W3CDTF">2020-09-21T10:05:26Z</dcterms:created>
  <dcterms:modified xsi:type="dcterms:W3CDTF">2022-01-11T12:23:18Z</dcterms:modified>
</cp:coreProperties>
</file>